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rsvarsbygg-my.sharepoint.com/personal/geir_haugen_forsvarsbygg_no/Documents/Bilder/Anskaffelser/100720 Forlegning Værnes/110226 Innventar prosjektet/2. Konkurransegrunnlag/PDF (endlig underlag)/"/>
    </mc:Choice>
  </mc:AlternateContent>
  <xr:revisionPtr revIDLastSave="0" documentId="8_{7D357C58-D8D1-4453-BBF3-50A4FD119745}" xr6:coauthVersionLast="47" xr6:coauthVersionMax="47" xr10:uidLastSave="{00000000-0000-0000-0000-000000000000}"/>
  <bookViews>
    <workbookView xWindow="-110" yWindow="-110" windowWidth="19420" windowHeight="11500" xr2:uid="{BF94B0E6-4D46-4740-8A2D-A636BC16AD13}"/>
  </bookViews>
  <sheets>
    <sheet name="Spesifikasjon og prisskjema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0" i="1" l="1"/>
  <c r="D138" i="1"/>
  <c r="D136" i="1"/>
  <c r="D142" i="1" s="1"/>
  <c r="D134" i="1"/>
  <c r="D132" i="1"/>
  <c r="D130" i="1"/>
  <c r="D128" i="1"/>
  <c r="D126" i="1"/>
  <c r="D124" i="1"/>
  <c r="D122" i="1"/>
  <c r="D120" i="1"/>
  <c r="D118" i="1"/>
  <c r="D116" i="1"/>
  <c r="D114" i="1"/>
  <c r="D44" i="1"/>
  <c r="D70" i="1"/>
  <c r="D68" i="1"/>
  <c r="D66" i="1"/>
  <c r="D64" i="1"/>
  <c r="D62" i="1"/>
  <c r="D60" i="1"/>
  <c r="D58" i="1"/>
  <c r="D56" i="1"/>
  <c r="D54" i="1"/>
  <c r="D52" i="1"/>
  <c r="D50" i="1"/>
  <c r="D48" i="1"/>
  <c r="D46" i="1"/>
  <c r="D83" i="1"/>
  <c r="D81" i="1"/>
  <c r="D79" i="1"/>
  <c r="D77" i="1"/>
  <c r="D107" i="1"/>
  <c r="D105" i="1"/>
  <c r="D103" i="1"/>
  <c r="D101" i="1"/>
  <c r="D99" i="1"/>
  <c r="D97" i="1"/>
  <c r="D95" i="1"/>
  <c r="D93" i="1"/>
  <c r="D91" i="1"/>
  <c r="D89" i="1"/>
  <c r="D87" i="1"/>
  <c r="D85" i="1"/>
  <c r="D39" i="1"/>
  <c r="D37" i="1"/>
  <c r="D11" i="1"/>
  <c r="D13" i="1"/>
  <c r="D15" i="1"/>
  <c r="D17" i="1"/>
  <c r="D19" i="1"/>
  <c r="D21" i="1"/>
  <c r="D23" i="1"/>
  <c r="D25" i="1"/>
  <c r="D27" i="1"/>
  <c r="D29" i="1"/>
  <c r="D31" i="1"/>
  <c r="D33" i="1"/>
  <c r="D35" i="1"/>
  <c r="D9" i="1"/>
  <c r="D7" i="1"/>
  <c r="D72" i="1" l="1"/>
  <c r="D109" i="1"/>
  <c r="D155" i="1" l="1"/>
</calcChain>
</file>

<file path=xl/sharedStrings.xml><?xml version="1.0" encoding="utf-8"?>
<sst xmlns="http://schemas.openxmlformats.org/spreadsheetml/2006/main" count="496" uniqueCount="139">
  <si>
    <t>100720 - Værnes - flytting av teknisk utdanning fra Kjevik til Værnes</t>
  </si>
  <si>
    <t xml:space="preserve">Spesifikasjoner og prisskjema </t>
  </si>
  <si>
    <t>Behov forlegningsrom B</t>
  </si>
  <si>
    <t>Type</t>
  </si>
  <si>
    <t>Antall</t>
  </si>
  <si>
    <t xml:space="preserve">Pris per produkt </t>
  </si>
  <si>
    <t xml:space="preserve">Totalsum </t>
  </si>
  <si>
    <t>Mål (B)</t>
  </si>
  <si>
    <t>Mål (D)</t>
  </si>
  <si>
    <t>Mål (H)</t>
  </si>
  <si>
    <t>Utførelse</t>
  </si>
  <si>
    <t>Andre krav</t>
  </si>
  <si>
    <t xml:space="preserve">Kommentar </t>
  </si>
  <si>
    <t>Rammemadrass inkl. ben</t>
  </si>
  <si>
    <t>120 cm</t>
  </si>
  <si>
    <t>200 cm</t>
  </si>
  <si>
    <t>Ben: min. 20cm</t>
  </si>
  <si>
    <t>Mørk grå</t>
  </si>
  <si>
    <t>Luft under seng for enklere renhold</t>
  </si>
  <si>
    <t>Tilbudt produkt skrives inn</t>
  </si>
  <si>
    <t>Overmadrass</t>
  </si>
  <si>
    <t>Tykkelse 7 cm</t>
  </si>
  <si>
    <t>Hvit</t>
  </si>
  <si>
    <t>Maskinvaskbart trekk</t>
  </si>
  <si>
    <t>Vendbar med to ulike komfortsoner</t>
  </si>
  <si>
    <t>Dyne + pute</t>
  </si>
  <si>
    <t>Dyne: 140 cm
Pute: 70 cm</t>
  </si>
  <si>
    <t>Dyne: 200 cm
Pute: 50 cm</t>
  </si>
  <si>
    <t>Pute: medium høy</t>
  </si>
  <si>
    <t>Flammehemmende</t>
  </si>
  <si>
    <t>Helårs</t>
  </si>
  <si>
    <t>Fiber</t>
  </si>
  <si>
    <t>Sovesofa</t>
  </si>
  <si>
    <t>ca. 140 cm</t>
  </si>
  <si>
    <t>ca. 95 cm</t>
  </si>
  <si>
    <t>ca. 85 cm</t>
  </si>
  <si>
    <t>Slitesterkt stoff (Martindale 100.000+) i mørk, nøytral farge</t>
  </si>
  <si>
    <t>Armlener</t>
  </si>
  <si>
    <t>Madrassmål 100 x 200cm</t>
  </si>
  <si>
    <t>Salongbord</t>
  </si>
  <si>
    <t>60 cm</t>
  </si>
  <si>
    <t>45 cm</t>
  </si>
  <si>
    <t>Sort bordplate i slitesterkt materiale
Sort understell metall</t>
  </si>
  <si>
    <t>Filtglidere</t>
  </si>
  <si>
    <t>Gulvlampe</t>
  </si>
  <si>
    <t>-</t>
  </si>
  <si>
    <t>ca. 130 cm</t>
  </si>
  <si>
    <t>Sort/messing</t>
  </si>
  <si>
    <t>Fleksibel og svingbar</t>
  </si>
  <si>
    <t>Av/på-bryter på lampeskjerm</t>
  </si>
  <si>
    <t>Skap med rom for kjøleskap</t>
  </si>
  <si>
    <t>Ytre: 60 cm
Indre: 56,2 cm</t>
  </si>
  <si>
    <t>Ytre: 60 cm
Indre: 57,6 cm</t>
  </si>
  <si>
    <t>Ytre: 200 cm</t>
  </si>
  <si>
    <t xml:space="preserve">Overflate: Bjørk høytrykkslaminat
</t>
  </si>
  <si>
    <t>3 hyller, nederste hylle regulerbar (4 rom)
Bunnplate, ingen sokkel</t>
  </si>
  <si>
    <t>Hull i ryggen for lufterist 50x8,6cm grunnet planlagt plassering av minikjøleskap i nederste rom</t>
  </si>
  <si>
    <t>Skrivebord</t>
  </si>
  <si>
    <t>130 cm</t>
  </si>
  <si>
    <t>65 cm</t>
  </si>
  <si>
    <t>ca. 75cm</t>
  </si>
  <si>
    <t>Sort bordplate høytrykkslaminat
Sorte ben metall</t>
  </si>
  <si>
    <t>Integrert kabeluttak i bordplate</t>
  </si>
  <si>
    <t>Skuff under bordplate på høyre eller venstre side</t>
  </si>
  <si>
    <t>Lampe for oppheng over seng</t>
  </si>
  <si>
    <t>Sort</t>
  </si>
  <si>
    <t>Uttak for USB A og C</t>
  </si>
  <si>
    <t>Stol</t>
  </si>
  <si>
    <t xml:space="preserve">
Sittehøyde: 42-47 cm</t>
  </si>
  <si>
    <t>Grønn plaststol uten polstring i sete/rygg
Sorte ben metall</t>
  </si>
  <si>
    <t>Stablebar
Slitesterk (hard bruk)
Ergonomisk utformet</t>
  </si>
  <si>
    <t>Nattbord for oppheng over seng</t>
  </si>
  <si>
    <t>40 cm</t>
  </si>
  <si>
    <t>20 cm</t>
  </si>
  <si>
    <t>30 cm</t>
  </si>
  <si>
    <t>Ett åpent rom</t>
  </si>
  <si>
    <t>Veggmontert</t>
  </si>
  <si>
    <t>Bildelist</t>
  </si>
  <si>
    <t>90 cm</t>
  </si>
  <si>
    <t>Aluminium i grå eller hvit</t>
  </si>
  <si>
    <t>Plastruller som papirklemme</t>
  </si>
  <si>
    <t>Kleshengere 8-pk</t>
  </si>
  <si>
    <t>Metall opphengskrok
Massivtre i natur, hvit eller sort</t>
  </si>
  <si>
    <t>Tilpasset voksenklær</t>
  </si>
  <si>
    <t>Spor for klær med stropper</t>
  </si>
  <si>
    <t>Gardiner</t>
  </si>
  <si>
    <t>Må dekke B 106 cm</t>
  </si>
  <si>
    <t xml:space="preserve">H 140 cm </t>
  </si>
  <si>
    <t>Lysfiltrering egnet for soverom
Farge Latte</t>
  </si>
  <si>
    <t>Midtstilt deling</t>
  </si>
  <si>
    <t>Gardinskinne</t>
  </si>
  <si>
    <t>212 cm</t>
  </si>
  <si>
    <t>Takfester</t>
  </si>
  <si>
    <t>Kompatibel med beskrevet gardin</t>
  </si>
  <si>
    <t>Speil</t>
  </si>
  <si>
    <t>50 cm</t>
  </si>
  <si>
    <t>150 cm</t>
  </si>
  <si>
    <t>Ramme i grå eller hvit laminat</t>
  </si>
  <si>
    <t>Total forlegningsrom B</t>
  </si>
  <si>
    <t>Behov felleskjøkken/renhold/lintøy/bøttekott B</t>
  </si>
  <si>
    <t>Må dekke B 131 cm</t>
  </si>
  <si>
    <t>Lysfiltrering egnet for oppholdsrom
Farge Dark Sand</t>
  </si>
  <si>
    <t>262 cm</t>
  </si>
  <si>
    <t>Søppelbeholder restavfall</t>
  </si>
  <si>
    <t>35 cm</t>
  </si>
  <si>
    <t>25 cm</t>
  </si>
  <si>
    <t xml:space="preserve">80 cm </t>
  </si>
  <si>
    <t>Svart metallic pulverlakk, etiketter og fargede topper etter nasjonal standard.</t>
  </si>
  <si>
    <t>65 liters beholder med hjul og braketter for sammenkobling</t>
  </si>
  <si>
    <t>Beregnet på standard 100-liters avfallssekk</t>
  </si>
  <si>
    <t>Søppelbeholder matavfall</t>
  </si>
  <si>
    <t xml:space="preserve">25 cm </t>
  </si>
  <si>
    <t>Søppelbeholder plast</t>
  </si>
  <si>
    <t>Søppelbeholder papir</t>
  </si>
  <si>
    <t>Søppelbeholder pant</t>
  </si>
  <si>
    <t>80 cm</t>
  </si>
  <si>
    <t>Spisebord</t>
  </si>
  <si>
    <t>240 cm</t>
  </si>
  <si>
    <t>Egnet for sittehøyde stol 42-47 cm</t>
  </si>
  <si>
    <t>Overflate: Eik høytrykkslaminat
Sorte ben</t>
  </si>
  <si>
    <t>Grå plaststol uten polstring i sete/rygg
Sorte ben metall</t>
  </si>
  <si>
    <t>Hyllereoler - renhold Kjeller</t>
  </si>
  <si>
    <t>100 cm</t>
  </si>
  <si>
    <t>210 cm</t>
  </si>
  <si>
    <t>Metall</t>
  </si>
  <si>
    <t>5 hyller</t>
  </si>
  <si>
    <t>1 stk startfag og 1 stk følgefag</t>
  </si>
  <si>
    <t>Hyllereoler - Bøttekott 1.etg</t>
  </si>
  <si>
    <t>Hyllereoler - Lintøy 1.etg</t>
  </si>
  <si>
    <t>Hyllereoler - Bøttekott/Lintøy 2.etg + 3.etg</t>
  </si>
  <si>
    <t>2 stk startfag og 2 stk følgefag</t>
  </si>
  <si>
    <t>Total felleskjøkken/renhold/lintøy/bøttekott B</t>
  </si>
  <si>
    <t>Total forlegningsrom C</t>
  </si>
  <si>
    <t>Total felleskjøkken/renhold/lintøy/bøttekott C</t>
  </si>
  <si>
    <t>Total forlegningsrom og felleskjk/renhold/lintøy/bøttekott B og C(evalueringssum):</t>
  </si>
  <si>
    <t>Søppelbeholder glass/metall</t>
  </si>
  <si>
    <r>
      <t xml:space="preserve">Veileder til tilbyder: 
</t>
    </r>
    <r>
      <rPr>
        <sz val="10"/>
        <color rgb="FF000000"/>
        <rFont val="Arial"/>
      </rPr>
      <t>Tilbyder skal fylle ut alle de gule feltene i Excel-arket, samt skrive inn navn på tilbudt produkt. Alle priser skal oppgis eksklusiv MVA. Felt som ikke er gule skal ikke fylles ut eller endres. I kollonne E-J fremgår ønsket spesifikasjon på etterspurte møbler. Manglende oppfyllelse av disse spesifikasjonene kan medføre avvisning av leverandør. Relevante produktspesifikasjoner og informasjon om datablad legges inn under "Kommentar". "Total forlegningsrom og felleskjk/renhold/lintly/bøttekott" vil utgjøre evalueringssummen, j.f pkt. 6 i innbydelsen.</t>
    </r>
  </si>
  <si>
    <t>Behov forlegningsrom C (kopi av krav fra B)</t>
  </si>
  <si>
    <t>Behov felleskjøkken/renhold/lintøy/bøttekott C (kopi av krav fra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</si>
</sst>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-&quot;kr&quot;\ * #,##0_-;\-&quot;kr&quot;\ * #,##0_-;_-&quot;kr&quot;\ * &quot;-&quot;??_-;_-@_-"/>
  </numFmts>
  <fonts count="16" x14ac:knownFonts="1">
    <font>
      <sz val="10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10"/>
      <color theme="9"/>
      <name val="Arial"/>
      <family val="2"/>
    </font>
    <font>
      <i/>
      <sz val="10"/>
      <color theme="5"/>
      <name val="Arial"/>
      <family val="2"/>
    </font>
    <font>
      <i/>
      <sz val="10"/>
      <name val="Arial"/>
      <family val="2"/>
    </font>
    <font>
      <sz val="10"/>
      <color theme="9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0" fillId="0" borderId="4" xfId="0" applyBorder="1"/>
    <xf numFmtId="0" fontId="0" fillId="0" borderId="0" xfId="0" applyAlignment="1">
      <alignment horizontal="left" vertical="center"/>
    </xf>
    <xf numFmtId="0" fontId="0" fillId="0" borderId="8" xfId="0" applyBorder="1"/>
    <xf numFmtId="164" fontId="2" fillId="0" borderId="0" xfId="0" applyNumberFormat="1" applyFont="1"/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2" borderId="9" xfId="0" applyFill="1" applyBorder="1"/>
    <xf numFmtId="0" fontId="0" fillId="2" borderId="10" xfId="0" applyFill="1" applyBorder="1"/>
    <xf numFmtId="0" fontId="0" fillId="2" borderId="10" xfId="0" applyFill="1" applyBorder="1" applyAlignment="1">
      <alignment wrapText="1"/>
    </xf>
    <xf numFmtId="44" fontId="0" fillId="3" borderId="4" xfId="0" applyNumberFormat="1" applyFill="1" applyBorder="1"/>
    <xf numFmtId="0" fontId="0" fillId="3" borderId="4" xfId="0" applyFill="1" applyBorder="1"/>
    <xf numFmtId="0" fontId="0" fillId="2" borderId="2" xfId="0" applyFill="1" applyBorder="1"/>
    <xf numFmtId="0" fontId="0" fillId="2" borderId="2" xfId="0" applyFill="1" applyBorder="1" applyAlignment="1">
      <alignment wrapText="1"/>
    </xf>
    <xf numFmtId="0" fontId="0" fillId="2" borderId="3" xfId="0" applyFill="1" applyBorder="1"/>
    <xf numFmtId="0" fontId="2" fillId="2" borderId="5" xfId="0" applyFont="1" applyFill="1" applyBorder="1" applyAlignment="1">
      <alignment horizontal="left" vertical="center"/>
    </xf>
    <xf numFmtId="0" fontId="2" fillId="2" borderId="16" xfId="0" applyFont="1" applyFill="1" applyBorder="1"/>
    <xf numFmtId="0" fontId="2" fillId="2" borderId="17" xfId="0" applyFont="1" applyFill="1" applyBorder="1" applyAlignment="1">
      <alignment wrapText="1"/>
    </xf>
    <xf numFmtId="0" fontId="2" fillId="2" borderId="17" xfId="0" applyFont="1" applyFill="1" applyBorder="1"/>
    <xf numFmtId="0" fontId="2" fillId="2" borderId="18" xfId="0" applyFont="1" applyFill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5" borderId="19" xfId="0" applyFill="1" applyBorder="1"/>
    <xf numFmtId="44" fontId="0" fillId="0" borderId="20" xfId="0" applyNumberFormat="1" applyBorder="1"/>
    <xf numFmtId="44" fontId="2" fillId="2" borderId="11" xfId="0" applyNumberFormat="1" applyFont="1" applyFill="1" applyBorder="1"/>
    <xf numFmtId="0" fontId="2" fillId="2" borderId="22" xfId="0" applyFont="1" applyFill="1" applyBorder="1"/>
    <xf numFmtId="0" fontId="2" fillId="2" borderId="18" xfId="0" applyFont="1" applyFill="1" applyBorder="1" applyAlignment="1">
      <alignment wrapText="1"/>
    </xf>
    <xf numFmtId="44" fontId="2" fillId="2" borderId="32" xfId="0" applyNumberFormat="1" applyFont="1" applyFill="1" applyBorder="1"/>
    <xf numFmtId="0" fontId="0" fillId="2" borderId="33" xfId="0" applyFill="1" applyBorder="1"/>
    <xf numFmtId="0" fontId="0" fillId="2" borderId="34" xfId="0" applyFill="1" applyBorder="1" applyAlignment="1">
      <alignment wrapText="1"/>
    </xf>
    <xf numFmtId="0" fontId="0" fillId="2" borderId="34" xfId="0" applyFill="1" applyBorder="1"/>
    <xf numFmtId="0" fontId="0" fillId="2" borderId="35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36" xfId="0" applyFill="1" applyBorder="1"/>
    <xf numFmtId="0" fontId="0" fillId="3" borderId="8" xfId="0" applyFill="1" applyBorder="1"/>
    <xf numFmtId="164" fontId="2" fillId="2" borderId="2" xfId="0" applyNumberFormat="1" applyFont="1" applyFill="1" applyBorder="1"/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7" fillId="0" borderId="4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7" fillId="0" borderId="4" xfId="0" applyFont="1" applyBorder="1"/>
    <xf numFmtId="44" fontId="7" fillId="3" borderId="4" xfId="0" applyNumberFormat="1" applyFont="1" applyFill="1" applyBorder="1"/>
    <xf numFmtId="44" fontId="7" fillId="0" borderId="20" xfId="0" applyNumberFormat="1" applyFont="1" applyBorder="1"/>
    <xf numFmtId="0" fontId="7" fillId="3" borderId="28" xfId="0" applyFont="1" applyFill="1" applyBorder="1" applyAlignment="1">
      <alignment horizontal="center"/>
    </xf>
    <xf numFmtId="0" fontId="7" fillId="3" borderId="29" xfId="0" applyFont="1" applyFill="1" applyBorder="1" applyAlignment="1">
      <alignment horizontal="center"/>
    </xf>
    <xf numFmtId="0" fontId="7" fillId="3" borderId="30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10" fillId="5" borderId="19" xfId="0" applyFont="1" applyFill="1" applyBorder="1"/>
    <xf numFmtId="0" fontId="7" fillId="0" borderId="8" xfId="0" applyFont="1" applyBorder="1" applyAlignment="1">
      <alignment wrapText="1"/>
    </xf>
    <xf numFmtId="0" fontId="11" fillId="0" borderId="4" xfId="0" applyFont="1" applyBorder="1"/>
    <xf numFmtId="0" fontId="9" fillId="5" borderId="28" xfId="0" applyFont="1" applyFill="1" applyBorder="1"/>
    <xf numFmtId="0" fontId="8" fillId="0" borderId="0" xfId="0" applyFont="1"/>
    <xf numFmtId="0" fontId="7" fillId="0" borderId="19" xfId="0" applyFont="1" applyBorder="1"/>
    <xf numFmtId="0" fontId="8" fillId="0" borderId="21" xfId="0" applyFont="1" applyBorder="1"/>
    <xf numFmtId="0" fontId="0" fillId="5" borderId="37" xfId="0" applyFill="1" applyBorder="1"/>
    <xf numFmtId="0" fontId="0" fillId="5" borderId="28" xfId="0" applyFill="1" applyBorder="1"/>
    <xf numFmtId="0" fontId="6" fillId="0" borderId="23" xfId="0" applyFont="1" applyBorder="1"/>
    <xf numFmtId="0" fontId="6" fillId="0" borderId="2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3" fillId="0" borderId="4" xfId="0" applyFont="1" applyBorder="1"/>
    <xf numFmtId="0" fontId="6" fillId="0" borderId="20" xfId="0" applyFont="1" applyBorder="1"/>
    <xf numFmtId="0" fontId="6" fillId="0" borderId="20" xfId="0" applyFont="1" applyBorder="1" applyAlignment="1">
      <alignment wrapText="1"/>
    </xf>
    <xf numFmtId="0" fontId="6" fillId="6" borderId="20" xfId="0" applyFont="1" applyFill="1" applyBorder="1"/>
    <xf numFmtId="0" fontId="6" fillId="0" borderId="8" xfId="0" applyFont="1" applyBorder="1" applyAlignment="1">
      <alignment wrapText="1"/>
    </xf>
    <xf numFmtId="0" fontId="6" fillId="0" borderId="21" xfId="0" applyFont="1" applyBorder="1"/>
    <xf numFmtId="0" fontId="7" fillId="7" borderId="4" xfId="0" applyFont="1" applyFill="1" applyBorder="1"/>
    <xf numFmtId="44" fontId="0" fillId="7" borderId="20" xfId="0" applyNumberFormat="1" applyFill="1" applyBorder="1"/>
    <xf numFmtId="0" fontId="6" fillId="7" borderId="23" xfId="0" applyFont="1" applyFill="1" applyBorder="1"/>
    <xf numFmtId="0" fontId="9" fillId="7" borderId="4" xfId="0" applyFont="1" applyFill="1" applyBorder="1" applyAlignment="1">
      <alignment wrapText="1"/>
    </xf>
    <xf numFmtId="0" fontId="9" fillId="7" borderId="4" xfId="0" applyFont="1" applyFill="1" applyBorder="1"/>
    <xf numFmtId="0" fontId="0" fillId="7" borderId="4" xfId="0" applyFill="1" applyBorder="1" applyAlignment="1">
      <alignment wrapText="1"/>
    </xf>
    <xf numFmtId="0" fontId="6" fillId="7" borderId="4" xfId="0" applyFont="1" applyFill="1" applyBorder="1" applyAlignment="1">
      <alignment wrapText="1"/>
    </xf>
    <xf numFmtId="0" fontId="6" fillId="7" borderId="20" xfId="0" applyFont="1" applyFill="1" applyBorder="1"/>
    <xf numFmtId="0" fontId="0" fillId="7" borderId="4" xfId="0" applyFill="1" applyBorder="1"/>
    <xf numFmtId="0" fontId="12" fillId="7" borderId="4" xfId="0" applyFont="1" applyFill="1" applyBorder="1" applyAlignment="1">
      <alignment wrapText="1"/>
    </xf>
    <xf numFmtId="0" fontId="6" fillId="7" borderId="20" xfId="0" applyFont="1" applyFill="1" applyBorder="1" applyAlignment="1">
      <alignment wrapText="1"/>
    </xf>
    <xf numFmtId="0" fontId="8" fillId="7" borderId="4" xfId="0" applyFont="1" applyFill="1" applyBorder="1" applyAlignment="1">
      <alignment wrapText="1"/>
    </xf>
    <xf numFmtId="0" fontId="8" fillId="7" borderId="4" xfId="0" applyFont="1" applyFill="1" applyBorder="1"/>
    <xf numFmtId="0" fontId="9" fillId="7" borderId="19" xfId="0" applyFont="1" applyFill="1" applyBorder="1"/>
    <xf numFmtId="0" fontId="11" fillId="7" borderId="4" xfId="0" applyFont="1" applyFill="1" applyBorder="1"/>
    <xf numFmtId="0" fontId="10" fillId="7" borderId="20" xfId="0" applyFont="1" applyFill="1" applyBorder="1"/>
    <xf numFmtId="44" fontId="7" fillId="7" borderId="20" xfId="0" applyNumberFormat="1" applyFont="1" applyFill="1" applyBorder="1"/>
    <xf numFmtId="0" fontId="7" fillId="7" borderId="4" xfId="0" applyFont="1" applyFill="1" applyBorder="1" applyAlignment="1">
      <alignment wrapText="1"/>
    </xf>
    <xf numFmtId="0" fontId="7" fillId="7" borderId="20" xfId="0" applyFont="1" applyFill="1" applyBorder="1"/>
    <xf numFmtId="0" fontId="7" fillId="7" borderId="19" xfId="0" applyFont="1" applyFill="1" applyBorder="1"/>
    <xf numFmtId="0" fontId="7" fillId="7" borderId="8" xfId="0" applyFont="1" applyFill="1" applyBorder="1" applyAlignment="1">
      <alignment wrapText="1"/>
    </xf>
    <xf numFmtId="0" fontId="7" fillId="7" borderId="8" xfId="0" applyFont="1" applyFill="1" applyBorder="1"/>
    <xf numFmtId="0" fontId="10" fillId="7" borderId="8" xfId="0" applyFont="1" applyFill="1" applyBorder="1" applyAlignment="1">
      <alignment wrapText="1"/>
    </xf>
    <xf numFmtId="0" fontId="8" fillId="7" borderId="21" xfId="0" applyFont="1" applyFill="1" applyBorder="1"/>
    <xf numFmtId="0" fontId="0" fillId="7" borderId="19" xfId="0" applyFill="1" applyBorder="1"/>
    <xf numFmtId="0" fontId="0" fillId="7" borderId="8" xfId="0" applyFill="1" applyBorder="1" applyAlignment="1">
      <alignment wrapText="1"/>
    </xf>
    <xf numFmtId="0" fontId="0" fillId="7" borderId="8" xfId="0" applyFill="1" applyBorder="1"/>
    <xf numFmtId="0" fontId="6" fillId="7" borderId="21" xfId="0" applyFont="1" applyFill="1" applyBorder="1"/>
    <xf numFmtId="0" fontId="9" fillId="7" borderId="8" xfId="0" applyFont="1" applyFill="1" applyBorder="1" applyAlignment="1">
      <alignment wrapText="1"/>
    </xf>
    <xf numFmtId="0" fontId="7" fillId="7" borderId="20" xfId="0" applyFont="1" applyFill="1" applyBorder="1" applyAlignment="1">
      <alignment wrapText="1"/>
    </xf>
    <xf numFmtId="0" fontId="10" fillId="5" borderId="40" xfId="0" applyFont="1" applyFill="1" applyBorder="1"/>
    <xf numFmtId="0" fontId="0" fillId="0" borderId="40" xfId="0" applyBorder="1"/>
    <xf numFmtId="0" fontId="0" fillId="3" borderId="40" xfId="0" applyFill="1" applyBorder="1"/>
    <xf numFmtId="0" fontId="0" fillId="0" borderId="40" xfId="0" applyBorder="1" applyAlignment="1">
      <alignment wrapText="1"/>
    </xf>
    <xf numFmtId="0" fontId="0" fillId="3" borderId="42" xfId="0" applyFill="1" applyBorder="1"/>
    <xf numFmtId="0" fontId="9" fillId="0" borderId="43" xfId="0" applyFont="1" applyBorder="1"/>
    <xf numFmtId="0" fontId="0" fillId="2" borderId="7" xfId="0" applyFill="1" applyBorder="1"/>
    <xf numFmtId="0" fontId="0" fillId="3" borderId="41" xfId="0" applyFill="1" applyBorder="1" applyAlignment="1">
      <alignment horizontal="center"/>
    </xf>
    <xf numFmtId="0" fontId="0" fillId="2" borderId="48" xfId="0" applyFill="1" applyBorder="1"/>
    <xf numFmtId="0" fontId="0" fillId="3" borderId="49" xfId="0" applyFill="1" applyBorder="1" applyAlignment="1">
      <alignment horizontal="center"/>
    </xf>
    <xf numFmtId="0" fontId="0" fillId="3" borderId="50" xfId="0" applyFill="1" applyBorder="1" applyAlignment="1">
      <alignment horizontal="center"/>
    </xf>
    <xf numFmtId="0" fontId="0" fillId="3" borderId="51" xfId="0" applyFill="1" applyBorder="1" applyAlignment="1">
      <alignment horizontal="center"/>
    </xf>
    <xf numFmtId="0" fontId="0" fillId="3" borderId="52" xfId="0" applyFill="1" applyBorder="1" applyAlignment="1">
      <alignment horizontal="center"/>
    </xf>
    <xf numFmtId="0" fontId="0" fillId="0" borderId="51" xfId="0" applyBorder="1"/>
    <xf numFmtId="0" fontId="0" fillId="0" borderId="54" xfId="0" applyBorder="1"/>
    <xf numFmtId="0" fontId="0" fillId="7" borderId="37" xfId="0" applyFill="1" applyBorder="1"/>
    <xf numFmtId="0" fontId="9" fillId="7" borderId="23" xfId="0" applyFont="1" applyFill="1" applyBorder="1" applyAlignment="1">
      <alignment wrapText="1"/>
    </xf>
    <xf numFmtId="0" fontId="0" fillId="0" borderId="44" xfId="0" applyBorder="1" applyAlignment="1">
      <alignment wrapText="1"/>
    </xf>
    <xf numFmtId="44" fontId="0" fillId="6" borderId="20" xfId="0" applyNumberFormat="1" applyFill="1" applyBorder="1"/>
    <xf numFmtId="0" fontId="10" fillId="3" borderId="37" xfId="0" applyFont="1" applyFill="1" applyBorder="1" applyAlignment="1">
      <alignment horizontal="center"/>
    </xf>
    <xf numFmtId="0" fontId="10" fillId="3" borderId="38" xfId="0" applyFont="1" applyFill="1" applyBorder="1" applyAlignment="1">
      <alignment horizontal="center"/>
    </xf>
    <xf numFmtId="0" fontId="10" fillId="3" borderId="39" xfId="0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3" borderId="45" xfId="0" applyFill="1" applyBorder="1" applyAlignment="1">
      <alignment horizontal="center"/>
    </xf>
    <xf numFmtId="0" fontId="0" fillId="3" borderId="46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2" fillId="2" borderId="29" xfId="0" applyFont="1" applyFill="1" applyBorder="1" applyAlignment="1">
      <alignment horizontal="left"/>
    </xf>
    <xf numFmtId="0" fontId="2" fillId="2" borderId="3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5" xfId="0" applyFont="1" applyFill="1" applyBorder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2" fillId="2" borderId="27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14" fillId="5" borderId="24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3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7653C-EF26-4251-A329-23EC4B868CC0}">
  <dimension ref="A1:U160"/>
  <sheetViews>
    <sheetView tabSelected="1" topLeftCell="A119" zoomScale="115" zoomScaleNormal="115" workbookViewId="0">
      <selection activeCell="D148" sqref="D148"/>
    </sheetView>
  </sheetViews>
  <sheetFormatPr baseColWidth="10" defaultColWidth="10.81640625" defaultRowHeight="12.5" x14ac:dyDescent="0.25"/>
  <cols>
    <col min="1" max="1" width="37.81640625" bestFit="1" customWidth="1"/>
    <col min="2" max="2" width="17.1796875" customWidth="1"/>
    <col min="3" max="3" width="16.1796875" customWidth="1"/>
    <col min="4" max="4" width="19.7265625" bestFit="1" customWidth="1"/>
    <col min="5" max="5" width="21.7265625" customWidth="1"/>
    <col min="6" max="6" width="34.453125" style="7" customWidth="1"/>
    <col min="7" max="7" width="34.1796875" customWidth="1"/>
    <col min="8" max="8" width="35" style="7" customWidth="1"/>
    <col min="9" max="9" width="24.81640625" style="7" customWidth="1"/>
    <col min="10" max="10" width="52.26953125" bestFit="1" customWidth="1"/>
    <col min="11" max="11" width="34.26953125" bestFit="1" customWidth="1"/>
    <col min="13" max="13" width="50.26953125" customWidth="1"/>
  </cols>
  <sheetData>
    <row r="1" spans="1:15" ht="29.5" customHeight="1" thickBot="1" x14ac:dyDescent="0.3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5" ht="33.6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5" ht="60" customHeight="1" x14ac:dyDescent="0.25">
      <c r="A3" s="147" t="s">
        <v>136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5" ht="25.15" customHeight="1" thickBot="1" x14ac:dyDescent="0.4">
      <c r="A4" s="142" t="s">
        <v>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15" ht="27" customHeight="1" x14ac:dyDescent="0.3">
      <c r="A5" s="18" t="s">
        <v>3</v>
      </c>
      <c r="B5" s="20" t="s">
        <v>4</v>
      </c>
      <c r="C5" s="19" t="s">
        <v>5</v>
      </c>
      <c r="D5" s="29" t="s">
        <v>6</v>
      </c>
      <c r="E5" s="28" t="s">
        <v>7</v>
      </c>
      <c r="F5" s="19" t="s">
        <v>8</v>
      </c>
      <c r="G5" s="20" t="s">
        <v>9</v>
      </c>
      <c r="H5" s="19" t="s">
        <v>10</v>
      </c>
      <c r="I5" s="19" t="s">
        <v>11</v>
      </c>
      <c r="J5" s="21" t="s">
        <v>11</v>
      </c>
      <c r="K5" s="139" t="s">
        <v>12</v>
      </c>
      <c r="L5" s="140"/>
      <c r="M5" s="141"/>
    </row>
    <row r="6" spans="1:15" ht="25" x14ac:dyDescent="0.25">
      <c r="A6" s="25" t="s">
        <v>13</v>
      </c>
      <c r="B6" s="2">
        <v>58</v>
      </c>
      <c r="C6" s="12"/>
      <c r="D6" s="26"/>
      <c r="E6" s="63" t="s">
        <v>14</v>
      </c>
      <c r="F6" s="6" t="s">
        <v>15</v>
      </c>
      <c r="G6" s="2" t="s">
        <v>16</v>
      </c>
      <c r="H6" s="6" t="s">
        <v>17</v>
      </c>
      <c r="I6" s="65" t="s">
        <v>18</v>
      </c>
      <c r="J6" s="67"/>
      <c r="K6" s="124"/>
      <c r="L6" s="125"/>
      <c r="M6" s="126"/>
    </row>
    <row r="7" spans="1:15" s="52" customFormat="1" ht="13" x14ac:dyDescent="0.3">
      <c r="A7" s="54" t="s">
        <v>19</v>
      </c>
      <c r="B7" s="72"/>
      <c r="C7" s="12">
        <v>0</v>
      </c>
      <c r="D7" s="73">
        <f>SUM(B6*C7)</f>
        <v>0</v>
      </c>
      <c r="E7" s="74"/>
      <c r="F7" s="75"/>
      <c r="G7" s="76"/>
      <c r="H7" s="77"/>
      <c r="I7" s="78"/>
      <c r="J7" s="79"/>
      <c r="K7" s="49"/>
      <c r="L7" s="50"/>
      <c r="M7" s="51"/>
    </row>
    <row r="8" spans="1:15" s="52" customFormat="1" ht="13" x14ac:dyDescent="0.3">
      <c r="A8" s="25" t="s">
        <v>20</v>
      </c>
      <c r="B8" s="2">
        <v>58</v>
      </c>
      <c r="C8" s="12"/>
      <c r="D8" s="26"/>
      <c r="E8" s="63" t="s">
        <v>14</v>
      </c>
      <c r="F8" s="65" t="s">
        <v>15</v>
      </c>
      <c r="G8" s="66" t="s">
        <v>21</v>
      </c>
      <c r="H8" s="6" t="s">
        <v>22</v>
      </c>
      <c r="I8" s="65" t="s">
        <v>23</v>
      </c>
      <c r="J8" s="67" t="s">
        <v>24</v>
      </c>
      <c r="K8" s="49"/>
      <c r="L8" s="50"/>
      <c r="M8" s="51"/>
    </row>
    <row r="9" spans="1:15" s="52" customFormat="1" ht="13" x14ac:dyDescent="0.3">
      <c r="A9" s="54" t="s">
        <v>19</v>
      </c>
      <c r="B9" s="72"/>
      <c r="C9" s="12">
        <v>0</v>
      </c>
      <c r="D9" s="73">
        <f>SUM(B8*C9)</f>
        <v>0</v>
      </c>
      <c r="E9" s="74"/>
      <c r="F9" s="75"/>
      <c r="G9" s="76"/>
      <c r="H9" s="77"/>
      <c r="I9" s="78"/>
      <c r="J9" s="79"/>
      <c r="K9" s="49"/>
      <c r="L9" s="50"/>
      <c r="M9" s="51"/>
    </row>
    <row r="10" spans="1:15" ht="25" x14ac:dyDescent="0.25">
      <c r="A10" s="25" t="s">
        <v>25</v>
      </c>
      <c r="B10" s="2">
        <v>118</v>
      </c>
      <c r="C10" s="12"/>
      <c r="D10" s="26"/>
      <c r="E10" s="64" t="s">
        <v>26</v>
      </c>
      <c r="F10" s="6" t="s">
        <v>27</v>
      </c>
      <c r="G10" s="2" t="s">
        <v>28</v>
      </c>
      <c r="H10" s="6" t="s">
        <v>29</v>
      </c>
      <c r="I10" s="65" t="s">
        <v>30</v>
      </c>
      <c r="J10" s="69" t="s">
        <v>31</v>
      </c>
      <c r="K10" s="124"/>
      <c r="L10" s="125"/>
      <c r="M10" s="126"/>
      <c r="O10" s="7"/>
    </row>
    <row r="11" spans="1:15" s="52" customFormat="1" ht="13" x14ac:dyDescent="0.3">
      <c r="A11" s="54" t="s">
        <v>19</v>
      </c>
      <c r="B11" s="72"/>
      <c r="C11" s="12">
        <v>0</v>
      </c>
      <c r="D11" s="73">
        <f t="shared" ref="D11:D35" si="0">SUM(B10*C11)</f>
        <v>0</v>
      </c>
      <c r="E11" s="74"/>
      <c r="F11" s="75"/>
      <c r="G11" s="76"/>
      <c r="H11" s="77"/>
      <c r="I11" s="78"/>
      <c r="J11" s="79"/>
      <c r="K11" s="49"/>
      <c r="L11" s="50"/>
      <c r="M11" s="51"/>
      <c r="O11" s="53"/>
    </row>
    <row r="12" spans="1:15" ht="25" x14ac:dyDescent="0.25">
      <c r="A12" s="25" t="s">
        <v>32</v>
      </c>
      <c r="B12" s="2">
        <v>58</v>
      </c>
      <c r="C12" s="12"/>
      <c r="D12" s="26"/>
      <c r="E12" s="63" t="s">
        <v>33</v>
      </c>
      <c r="F12" s="6" t="s">
        <v>34</v>
      </c>
      <c r="G12" s="2" t="s">
        <v>35</v>
      </c>
      <c r="H12" s="6" t="s">
        <v>36</v>
      </c>
      <c r="I12" s="65" t="s">
        <v>37</v>
      </c>
      <c r="J12" s="67" t="s">
        <v>38</v>
      </c>
      <c r="K12" s="124"/>
      <c r="L12" s="125"/>
      <c r="M12" s="126"/>
    </row>
    <row r="13" spans="1:15" s="52" customFormat="1" ht="13" x14ac:dyDescent="0.3">
      <c r="A13" s="54" t="s">
        <v>19</v>
      </c>
      <c r="B13" s="72"/>
      <c r="C13" s="12">
        <v>0</v>
      </c>
      <c r="D13" s="73">
        <f t="shared" si="0"/>
        <v>0</v>
      </c>
      <c r="E13" s="74"/>
      <c r="F13" s="75"/>
      <c r="G13" s="72"/>
      <c r="H13" s="77"/>
      <c r="I13" s="78"/>
      <c r="J13" s="79"/>
      <c r="K13" s="49"/>
      <c r="L13" s="50"/>
      <c r="M13" s="51"/>
    </row>
    <row r="14" spans="1:15" ht="25" x14ac:dyDescent="0.25">
      <c r="A14" s="25" t="s">
        <v>39</v>
      </c>
      <c r="B14" s="2">
        <v>58</v>
      </c>
      <c r="C14" s="12"/>
      <c r="D14" s="120"/>
      <c r="E14" s="63" t="s">
        <v>40</v>
      </c>
      <c r="F14" s="6" t="s">
        <v>40</v>
      </c>
      <c r="G14" s="2" t="s">
        <v>41</v>
      </c>
      <c r="H14" s="6" t="s">
        <v>42</v>
      </c>
      <c r="I14" s="65" t="s">
        <v>43</v>
      </c>
      <c r="J14" s="67"/>
      <c r="K14" s="124"/>
      <c r="L14" s="125"/>
      <c r="M14" s="126"/>
    </row>
    <row r="15" spans="1:15" s="52" customFormat="1" ht="13" x14ac:dyDescent="0.3">
      <c r="A15" s="54" t="s">
        <v>19</v>
      </c>
      <c r="B15" s="72"/>
      <c r="C15" s="12">
        <v>0</v>
      </c>
      <c r="D15" s="73">
        <f t="shared" si="0"/>
        <v>0</v>
      </c>
      <c r="E15" s="74"/>
      <c r="F15" s="75"/>
      <c r="G15" s="72"/>
      <c r="H15" s="77"/>
      <c r="I15" s="78"/>
      <c r="J15" s="79"/>
      <c r="K15" s="49"/>
      <c r="L15" s="50"/>
      <c r="M15" s="51"/>
    </row>
    <row r="16" spans="1:15" x14ac:dyDescent="0.25">
      <c r="A16" s="25" t="s">
        <v>44</v>
      </c>
      <c r="B16" s="2">
        <v>58</v>
      </c>
      <c r="C16" s="12"/>
      <c r="D16" s="120"/>
      <c r="E16" s="63" t="s">
        <v>45</v>
      </c>
      <c r="F16" s="6" t="s">
        <v>45</v>
      </c>
      <c r="G16" s="2" t="s">
        <v>46</v>
      </c>
      <c r="H16" s="6" t="s">
        <v>47</v>
      </c>
      <c r="I16" s="65" t="s">
        <v>48</v>
      </c>
      <c r="J16" s="67" t="s">
        <v>49</v>
      </c>
      <c r="K16" s="41"/>
      <c r="L16" s="42"/>
      <c r="M16" s="43"/>
    </row>
    <row r="17" spans="1:13" ht="13" x14ac:dyDescent="0.3">
      <c r="A17" s="54" t="s">
        <v>19</v>
      </c>
      <c r="B17" s="80"/>
      <c r="C17" s="12">
        <v>0</v>
      </c>
      <c r="D17" s="73">
        <f t="shared" si="0"/>
        <v>0</v>
      </c>
      <c r="E17" s="74"/>
      <c r="F17" s="75"/>
      <c r="G17" s="80"/>
      <c r="H17" s="81"/>
      <c r="I17" s="78"/>
      <c r="J17" s="82"/>
      <c r="K17" s="41"/>
      <c r="L17" s="42"/>
      <c r="M17" s="43"/>
    </row>
    <row r="18" spans="1:13" ht="37.5" x14ac:dyDescent="0.25">
      <c r="A18" s="25" t="s">
        <v>50</v>
      </c>
      <c r="B18" s="2">
        <v>58</v>
      </c>
      <c r="C18" s="12"/>
      <c r="D18" s="120"/>
      <c r="E18" s="64" t="s">
        <v>51</v>
      </c>
      <c r="F18" s="64" t="s">
        <v>52</v>
      </c>
      <c r="G18" s="64" t="s">
        <v>53</v>
      </c>
      <c r="H18" s="6" t="s">
        <v>54</v>
      </c>
      <c r="I18" s="65" t="s">
        <v>55</v>
      </c>
      <c r="J18" s="68" t="s">
        <v>56</v>
      </c>
      <c r="K18" s="41"/>
      <c r="L18" s="42"/>
      <c r="M18" s="43"/>
    </row>
    <row r="19" spans="1:13" ht="13" x14ac:dyDescent="0.3">
      <c r="A19" s="54" t="s">
        <v>19</v>
      </c>
      <c r="B19" s="80"/>
      <c r="C19" s="12">
        <v>0</v>
      </c>
      <c r="D19" s="73">
        <f t="shared" si="0"/>
        <v>0</v>
      </c>
      <c r="E19" s="74"/>
      <c r="F19" s="83"/>
      <c r="G19" s="80"/>
      <c r="H19" s="77"/>
      <c r="I19" s="78"/>
      <c r="J19" s="79"/>
      <c r="K19" s="41"/>
      <c r="L19" s="42"/>
      <c r="M19" s="43"/>
    </row>
    <row r="20" spans="1:13" ht="25" x14ac:dyDescent="0.25">
      <c r="A20" s="61" t="s">
        <v>57</v>
      </c>
      <c r="B20" s="2">
        <v>58</v>
      </c>
      <c r="C20" s="12"/>
      <c r="D20" s="120"/>
      <c r="E20" s="63" t="s">
        <v>58</v>
      </c>
      <c r="F20" s="6" t="s">
        <v>59</v>
      </c>
      <c r="G20" s="2" t="s">
        <v>60</v>
      </c>
      <c r="H20" s="6" t="s">
        <v>61</v>
      </c>
      <c r="I20" s="65" t="s">
        <v>62</v>
      </c>
      <c r="J20" s="67" t="s">
        <v>63</v>
      </c>
      <c r="K20" s="41"/>
      <c r="L20" s="42"/>
      <c r="M20" s="43"/>
    </row>
    <row r="21" spans="1:13" s="52" customFormat="1" ht="13" x14ac:dyDescent="0.3">
      <c r="A21" s="54" t="s">
        <v>19</v>
      </c>
      <c r="B21" s="72"/>
      <c r="C21" s="12">
        <v>0</v>
      </c>
      <c r="D21" s="73">
        <f t="shared" si="0"/>
        <v>0</v>
      </c>
      <c r="E21" s="74"/>
      <c r="F21" s="75"/>
      <c r="G21" s="72"/>
      <c r="H21" s="77"/>
      <c r="I21" s="78"/>
      <c r="J21" s="79"/>
      <c r="K21" s="41"/>
      <c r="L21" s="42"/>
      <c r="M21" s="43"/>
    </row>
    <row r="22" spans="1:13" x14ac:dyDescent="0.25">
      <c r="A22" s="61" t="s">
        <v>64</v>
      </c>
      <c r="B22" s="2">
        <v>59</v>
      </c>
      <c r="C22" s="12"/>
      <c r="D22" s="120"/>
      <c r="E22" s="63"/>
      <c r="F22" s="6"/>
      <c r="G22" s="2"/>
      <c r="H22" s="6" t="s">
        <v>65</v>
      </c>
      <c r="I22" s="65" t="s">
        <v>66</v>
      </c>
      <c r="J22" s="67"/>
      <c r="K22" s="41"/>
      <c r="L22" s="42"/>
      <c r="M22" s="43"/>
    </row>
    <row r="23" spans="1:13" ht="13" x14ac:dyDescent="0.3">
      <c r="A23" s="54" t="s">
        <v>19</v>
      </c>
      <c r="B23" s="80"/>
      <c r="C23" s="12">
        <v>0</v>
      </c>
      <c r="D23" s="73">
        <f t="shared" si="0"/>
        <v>0</v>
      </c>
      <c r="E23" s="74"/>
      <c r="F23" s="77"/>
      <c r="G23" s="80"/>
      <c r="H23" s="77"/>
      <c r="I23" s="78"/>
      <c r="J23" s="79"/>
      <c r="K23" s="41"/>
      <c r="L23" s="42"/>
      <c r="M23" s="43"/>
    </row>
    <row r="24" spans="1:13" ht="37.5" x14ac:dyDescent="0.25">
      <c r="A24" s="62" t="s">
        <v>67</v>
      </c>
      <c r="B24" s="2">
        <v>58</v>
      </c>
      <c r="C24" s="12"/>
      <c r="D24" s="120"/>
      <c r="E24" s="63" t="s">
        <v>45</v>
      </c>
      <c r="F24" s="6" t="s">
        <v>45</v>
      </c>
      <c r="G24" s="6" t="s">
        <v>68</v>
      </c>
      <c r="H24" s="6" t="s">
        <v>69</v>
      </c>
      <c r="I24" s="65" t="s">
        <v>43</v>
      </c>
      <c r="J24" s="68" t="s">
        <v>70</v>
      </c>
      <c r="K24" s="41"/>
      <c r="L24" s="42"/>
      <c r="M24" s="43"/>
    </row>
    <row r="25" spans="1:13" ht="13" x14ac:dyDescent="0.3">
      <c r="A25" s="54" t="s">
        <v>19</v>
      </c>
      <c r="B25" s="80"/>
      <c r="C25" s="12">
        <v>0</v>
      </c>
      <c r="D25" s="73">
        <f t="shared" si="0"/>
        <v>0</v>
      </c>
      <c r="E25" s="74"/>
      <c r="F25" s="77"/>
      <c r="G25" s="80"/>
      <c r="H25" s="77"/>
      <c r="I25" s="78"/>
      <c r="J25" s="79"/>
      <c r="K25" s="41"/>
      <c r="L25" s="42"/>
      <c r="M25" s="43"/>
    </row>
    <row r="26" spans="1:13" ht="25" x14ac:dyDescent="0.25">
      <c r="A26" s="62" t="s">
        <v>71</v>
      </c>
      <c r="B26" s="2">
        <v>58</v>
      </c>
      <c r="C26" s="12"/>
      <c r="D26" s="120"/>
      <c r="E26" s="63" t="s">
        <v>72</v>
      </c>
      <c r="F26" s="6" t="s">
        <v>73</v>
      </c>
      <c r="G26" s="2" t="s">
        <v>74</v>
      </c>
      <c r="H26" s="6" t="s">
        <v>54</v>
      </c>
      <c r="I26" s="65" t="s">
        <v>75</v>
      </c>
      <c r="J26" s="67" t="s">
        <v>76</v>
      </c>
      <c r="K26" s="41"/>
      <c r="L26" s="42"/>
      <c r="M26" s="43"/>
    </row>
    <row r="27" spans="1:13" ht="13" x14ac:dyDescent="0.3">
      <c r="A27" s="54" t="s">
        <v>19</v>
      </c>
      <c r="B27" s="80"/>
      <c r="C27" s="12">
        <v>0</v>
      </c>
      <c r="D27" s="73">
        <f t="shared" si="0"/>
        <v>0</v>
      </c>
      <c r="E27" s="74"/>
      <c r="F27" s="77"/>
      <c r="G27" s="80"/>
      <c r="H27" s="77"/>
      <c r="I27" s="78"/>
      <c r="J27" s="79"/>
      <c r="K27" s="41"/>
      <c r="L27" s="42"/>
      <c r="M27" s="43"/>
    </row>
    <row r="28" spans="1:13" x14ac:dyDescent="0.25">
      <c r="A28" s="62" t="s">
        <v>77</v>
      </c>
      <c r="B28" s="2">
        <v>59</v>
      </c>
      <c r="C28" s="12"/>
      <c r="D28" s="120"/>
      <c r="E28" s="63" t="s">
        <v>78</v>
      </c>
      <c r="F28" s="6" t="s">
        <v>45</v>
      </c>
      <c r="G28" s="2" t="s">
        <v>45</v>
      </c>
      <c r="H28" s="6" t="s">
        <v>79</v>
      </c>
      <c r="I28" s="65" t="s">
        <v>80</v>
      </c>
      <c r="J28" s="67"/>
      <c r="K28" s="41"/>
      <c r="L28" s="42"/>
      <c r="M28" s="43"/>
    </row>
    <row r="29" spans="1:13" ht="13" x14ac:dyDescent="0.3">
      <c r="A29" s="54" t="s">
        <v>19</v>
      </c>
      <c r="B29" s="80"/>
      <c r="C29" s="12">
        <v>0</v>
      </c>
      <c r="D29" s="73">
        <f t="shared" si="0"/>
        <v>0</v>
      </c>
      <c r="E29" s="74"/>
      <c r="F29" s="77"/>
      <c r="G29" s="80"/>
      <c r="H29" s="77"/>
      <c r="I29" s="78"/>
      <c r="J29" s="79"/>
      <c r="K29" s="41"/>
      <c r="L29" s="42"/>
      <c r="M29" s="43"/>
    </row>
    <row r="30" spans="1:13" ht="25" x14ac:dyDescent="0.25">
      <c r="A30" s="62" t="s">
        <v>81</v>
      </c>
      <c r="B30" s="2">
        <v>59</v>
      </c>
      <c r="C30" s="12"/>
      <c r="D30" s="120"/>
      <c r="E30" s="63" t="s">
        <v>45</v>
      </c>
      <c r="F30" s="6" t="s">
        <v>45</v>
      </c>
      <c r="G30" s="2" t="s">
        <v>45</v>
      </c>
      <c r="H30" s="6" t="s">
        <v>82</v>
      </c>
      <c r="I30" s="65" t="s">
        <v>83</v>
      </c>
      <c r="J30" s="67" t="s">
        <v>84</v>
      </c>
      <c r="K30" s="41"/>
      <c r="L30" s="42"/>
      <c r="M30" s="43"/>
    </row>
    <row r="31" spans="1:13" ht="13" x14ac:dyDescent="0.3">
      <c r="A31" s="54" t="s">
        <v>19</v>
      </c>
      <c r="B31" s="80"/>
      <c r="C31" s="12">
        <v>0</v>
      </c>
      <c r="D31" s="73">
        <f t="shared" si="0"/>
        <v>0</v>
      </c>
      <c r="E31" s="74"/>
      <c r="F31" s="77"/>
      <c r="G31" s="80"/>
      <c r="H31" s="77"/>
      <c r="I31" s="78"/>
      <c r="J31" s="79"/>
      <c r="K31" s="41"/>
      <c r="L31" s="42"/>
      <c r="M31" s="43"/>
    </row>
    <row r="32" spans="1:13" ht="25" x14ac:dyDescent="0.25">
      <c r="A32" s="62" t="s">
        <v>85</v>
      </c>
      <c r="B32" s="2">
        <v>118</v>
      </c>
      <c r="C32" s="12"/>
      <c r="D32" s="120"/>
      <c r="E32" s="63" t="s">
        <v>86</v>
      </c>
      <c r="F32" s="6" t="s">
        <v>45</v>
      </c>
      <c r="G32" s="6" t="s">
        <v>87</v>
      </c>
      <c r="H32" s="6" t="s">
        <v>88</v>
      </c>
      <c r="I32" s="65" t="s">
        <v>89</v>
      </c>
      <c r="J32" s="67"/>
      <c r="K32" s="41"/>
      <c r="L32" s="42"/>
      <c r="M32" s="43"/>
    </row>
    <row r="33" spans="1:13" ht="13" x14ac:dyDescent="0.3">
      <c r="A33" s="54" t="s">
        <v>19</v>
      </c>
      <c r="B33" s="80"/>
      <c r="C33" s="12">
        <v>0</v>
      </c>
      <c r="D33" s="73">
        <f t="shared" si="0"/>
        <v>0</v>
      </c>
      <c r="E33" s="74"/>
      <c r="F33" s="77"/>
      <c r="G33" s="80"/>
      <c r="H33" s="77"/>
      <c r="I33" s="78"/>
      <c r="J33" s="79"/>
      <c r="K33" s="41"/>
      <c r="L33" s="42"/>
      <c r="M33" s="43"/>
    </row>
    <row r="34" spans="1:13" x14ac:dyDescent="0.25">
      <c r="A34" s="62" t="s">
        <v>90</v>
      </c>
      <c r="B34" s="2">
        <v>59</v>
      </c>
      <c r="C34" s="12"/>
      <c r="D34" s="120"/>
      <c r="E34" s="63" t="s">
        <v>91</v>
      </c>
      <c r="F34" s="6"/>
      <c r="G34" s="2"/>
      <c r="H34" s="6" t="s">
        <v>22</v>
      </c>
      <c r="I34" s="65" t="s">
        <v>92</v>
      </c>
      <c r="J34" s="67" t="s">
        <v>93</v>
      </c>
      <c r="K34" s="41"/>
      <c r="L34" s="42"/>
      <c r="M34" s="43"/>
    </row>
    <row r="35" spans="1:13" ht="13" x14ac:dyDescent="0.3">
      <c r="A35" s="54" t="s">
        <v>19</v>
      </c>
      <c r="B35" s="80"/>
      <c r="C35" s="12">
        <v>0</v>
      </c>
      <c r="D35" s="73">
        <f t="shared" si="0"/>
        <v>0</v>
      </c>
      <c r="E35" s="74"/>
      <c r="F35" s="77"/>
      <c r="G35" s="80"/>
      <c r="H35" s="77"/>
      <c r="I35" s="78"/>
      <c r="J35" s="79"/>
      <c r="K35" s="41"/>
      <c r="L35" s="42"/>
      <c r="M35" s="43"/>
    </row>
    <row r="36" spans="1:13" x14ac:dyDescent="0.25">
      <c r="A36" s="62" t="s">
        <v>94</v>
      </c>
      <c r="B36" s="2">
        <v>59</v>
      </c>
      <c r="C36" s="12"/>
      <c r="D36" s="120"/>
      <c r="E36" s="63" t="s">
        <v>95</v>
      </c>
      <c r="F36" s="6" t="s">
        <v>45</v>
      </c>
      <c r="G36" s="2" t="s">
        <v>96</v>
      </c>
      <c r="H36" s="6" t="s">
        <v>97</v>
      </c>
      <c r="I36" s="65" t="s">
        <v>76</v>
      </c>
      <c r="J36" s="67"/>
      <c r="K36" s="41"/>
      <c r="L36" s="42"/>
      <c r="M36" s="43"/>
    </row>
    <row r="37" spans="1:13" s="52" customFormat="1" ht="13" x14ac:dyDescent="0.3">
      <c r="A37" s="54" t="s">
        <v>19</v>
      </c>
      <c r="B37" s="72"/>
      <c r="C37" s="12">
        <v>0</v>
      </c>
      <c r="D37" s="73">
        <f>SUM(B36*C37)</f>
        <v>0</v>
      </c>
      <c r="E37" s="74"/>
      <c r="F37" s="75"/>
      <c r="G37" s="72"/>
      <c r="H37" s="77"/>
      <c r="I37" s="78"/>
      <c r="J37" s="79"/>
      <c r="K37" s="41"/>
      <c r="L37" s="42"/>
      <c r="M37" s="43"/>
    </row>
    <row r="38" spans="1:13" s="52" customFormat="1" ht="13.5" thickBot="1" x14ac:dyDescent="0.35">
      <c r="A38" s="57"/>
      <c r="B38" s="46"/>
      <c r="C38" s="12"/>
      <c r="D38" s="120"/>
      <c r="E38" s="63"/>
      <c r="F38" s="45"/>
      <c r="G38" s="46"/>
      <c r="H38" s="6"/>
      <c r="I38" s="65"/>
      <c r="J38" s="67"/>
      <c r="K38" s="41"/>
      <c r="L38" s="42"/>
      <c r="M38" s="43"/>
    </row>
    <row r="39" spans="1:13" ht="13" x14ac:dyDescent="0.3">
      <c r="A39" s="134" t="s">
        <v>98</v>
      </c>
      <c r="B39" s="135"/>
      <c r="C39" s="136"/>
      <c r="D39" s="30">
        <f>SUM(D6:D38)</f>
        <v>0</v>
      </c>
      <c r="E39" s="31"/>
      <c r="F39" s="32"/>
      <c r="G39" s="33"/>
      <c r="H39" s="32"/>
      <c r="I39" s="32"/>
      <c r="J39" s="34"/>
      <c r="K39" s="35"/>
      <c r="L39" s="36"/>
      <c r="M39" s="37"/>
    </row>
    <row r="40" spans="1:13" x14ac:dyDescent="0.25">
      <c r="F40"/>
      <c r="H40"/>
      <c r="I40"/>
    </row>
    <row r="41" spans="1:13" ht="16" thickBot="1" x14ac:dyDescent="0.4">
      <c r="A41" s="142" t="s">
        <v>99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</row>
    <row r="42" spans="1:13" ht="13" x14ac:dyDescent="0.3">
      <c r="A42" s="17" t="s">
        <v>3</v>
      </c>
      <c r="B42" s="17" t="s">
        <v>4</v>
      </c>
      <c r="C42" s="19" t="s">
        <v>5</v>
      </c>
      <c r="D42" s="29" t="s">
        <v>6</v>
      </c>
      <c r="E42" s="28" t="s">
        <v>7</v>
      </c>
      <c r="F42" s="19" t="s">
        <v>8</v>
      </c>
      <c r="G42" s="20" t="s">
        <v>9</v>
      </c>
      <c r="H42" s="19" t="s">
        <v>10</v>
      </c>
      <c r="I42" s="19" t="s">
        <v>11</v>
      </c>
      <c r="J42" s="21" t="s">
        <v>11</v>
      </c>
      <c r="K42" s="139" t="s">
        <v>12</v>
      </c>
      <c r="L42" s="140"/>
      <c r="M42" s="141"/>
    </row>
    <row r="43" spans="1:13" ht="25" x14ac:dyDescent="0.25">
      <c r="A43" s="25" t="s">
        <v>85</v>
      </c>
      <c r="B43" s="2">
        <v>6</v>
      </c>
      <c r="C43" s="13"/>
      <c r="D43" s="26"/>
      <c r="E43" s="22" t="s">
        <v>100</v>
      </c>
      <c r="F43" s="6"/>
      <c r="G43" s="6" t="s">
        <v>87</v>
      </c>
      <c r="H43" s="6" t="s">
        <v>101</v>
      </c>
      <c r="I43" s="6" t="s">
        <v>89</v>
      </c>
      <c r="J43" s="23"/>
      <c r="K43" s="124"/>
      <c r="L43" s="125"/>
      <c r="M43" s="126"/>
    </row>
    <row r="44" spans="1:13" ht="13" x14ac:dyDescent="0.3">
      <c r="A44" s="54" t="s">
        <v>19</v>
      </c>
      <c r="B44" s="84"/>
      <c r="C44" s="12">
        <v>0</v>
      </c>
      <c r="D44" s="73">
        <f>SUM(B43*C44)</f>
        <v>0</v>
      </c>
      <c r="E44" s="85"/>
      <c r="F44" s="75"/>
      <c r="G44" s="86"/>
      <c r="H44" s="83"/>
      <c r="I44" s="83"/>
      <c r="J44" s="87"/>
      <c r="K44" s="121"/>
      <c r="L44" s="122"/>
      <c r="M44" s="123"/>
    </row>
    <row r="45" spans="1:13" x14ac:dyDescent="0.25">
      <c r="A45" s="25" t="s">
        <v>90</v>
      </c>
      <c r="B45" s="2">
        <v>3</v>
      </c>
      <c r="C45" s="13"/>
      <c r="D45" s="26"/>
      <c r="E45" s="22" t="s">
        <v>102</v>
      </c>
      <c r="F45" s="6"/>
      <c r="G45" s="2"/>
      <c r="H45" s="6" t="s">
        <v>22</v>
      </c>
      <c r="I45" s="6" t="s">
        <v>92</v>
      </c>
      <c r="J45" s="23"/>
      <c r="K45" s="124"/>
      <c r="L45" s="125"/>
      <c r="M45" s="126"/>
    </row>
    <row r="46" spans="1:13" ht="13" x14ac:dyDescent="0.3">
      <c r="A46" s="54" t="s">
        <v>19</v>
      </c>
      <c r="B46" s="72"/>
      <c r="C46" s="12">
        <v>0</v>
      </c>
      <c r="D46" s="88">
        <f>SUM(B45*C46)</f>
        <v>0</v>
      </c>
      <c r="E46" s="85"/>
      <c r="F46" s="89"/>
      <c r="G46" s="72"/>
      <c r="H46" s="89"/>
      <c r="I46" s="89"/>
      <c r="J46" s="90"/>
      <c r="K46" s="121"/>
      <c r="L46" s="122"/>
      <c r="M46" s="123"/>
    </row>
    <row r="47" spans="1:13" ht="25" x14ac:dyDescent="0.25">
      <c r="A47" s="25" t="s">
        <v>103</v>
      </c>
      <c r="B47" s="2">
        <v>3</v>
      </c>
      <c r="C47" s="12"/>
      <c r="D47" s="26"/>
      <c r="E47" s="22" t="s">
        <v>104</v>
      </c>
      <c r="F47" s="6" t="s">
        <v>105</v>
      </c>
      <c r="G47" s="2" t="s">
        <v>106</v>
      </c>
      <c r="H47" s="6" t="s">
        <v>107</v>
      </c>
      <c r="I47" s="7" t="s">
        <v>108</v>
      </c>
      <c r="J47" s="6" t="s">
        <v>109</v>
      </c>
      <c r="K47" s="41"/>
      <c r="L47" s="42"/>
      <c r="M47" s="43"/>
    </row>
    <row r="48" spans="1:13" ht="13" x14ac:dyDescent="0.3">
      <c r="A48" s="54" t="s">
        <v>19</v>
      </c>
      <c r="B48" s="72"/>
      <c r="C48" s="47">
        <v>0</v>
      </c>
      <c r="D48" s="88">
        <f>SUM(B47*C48)</f>
        <v>0</v>
      </c>
      <c r="E48" s="91"/>
      <c r="F48" s="92"/>
      <c r="G48" s="93"/>
      <c r="H48" s="94"/>
      <c r="I48" s="89"/>
      <c r="J48" s="95"/>
      <c r="K48" s="49"/>
      <c r="L48" s="50"/>
      <c r="M48" s="51"/>
    </row>
    <row r="49" spans="1:13" ht="25.5" x14ac:dyDescent="0.3">
      <c r="A49" s="25" t="s">
        <v>110</v>
      </c>
      <c r="B49" s="2">
        <v>3</v>
      </c>
      <c r="C49" s="47"/>
      <c r="D49" s="48"/>
      <c r="E49" s="22" t="s">
        <v>104</v>
      </c>
      <c r="F49" s="6" t="s">
        <v>111</v>
      </c>
      <c r="G49" s="2" t="s">
        <v>106</v>
      </c>
      <c r="H49" s="6" t="s">
        <v>107</v>
      </c>
      <c r="I49" s="7" t="s">
        <v>108</v>
      </c>
      <c r="J49" s="6" t="s">
        <v>109</v>
      </c>
      <c r="K49" s="49"/>
      <c r="L49" s="50"/>
      <c r="M49" s="51"/>
    </row>
    <row r="50" spans="1:13" ht="13" x14ac:dyDescent="0.3">
      <c r="A50" s="54" t="s">
        <v>19</v>
      </c>
      <c r="B50" s="80"/>
      <c r="C50" s="47">
        <v>0</v>
      </c>
      <c r="D50" s="88">
        <f>SUM(B49*C50)</f>
        <v>0</v>
      </c>
      <c r="E50" s="91"/>
      <c r="F50" s="92"/>
      <c r="G50" s="93"/>
      <c r="H50" s="94"/>
      <c r="I50" s="89"/>
      <c r="J50" s="95"/>
      <c r="K50" s="49"/>
      <c r="L50" s="50"/>
      <c r="M50" s="51"/>
    </row>
    <row r="51" spans="1:13" ht="25.5" x14ac:dyDescent="0.3">
      <c r="A51" s="25" t="s">
        <v>112</v>
      </c>
      <c r="B51" s="2">
        <v>3</v>
      </c>
      <c r="C51" s="47"/>
      <c r="D51" s="48"/>
      <c r="E51" s="22" t="s">
        <v>104</v>
      </c>
      <c r="F51" s="6" t="s">
        <v>111</v>
      </c>
      <c r="G51" s="2" t="s">
        <v>106</v>
      </c>
      <c r="H51" s="6" t="s">
        <v>107</v>
      </c>
      <c r="I51" s="7" t="s">
        <v>108</v>
      </c>
      <c r="J51" s="6" t="s">
        <v>109</v>
      </c>
      <c r="K51" s="49"/>
      <c r="L51" s="50"/>
      <c r="M51" s="51"/>
    </row>
    <row r="52" spans="1:13" ht="13" x14ac:dyDescent="0.3">
      <c r="A52" s="54" t="s">
        <v>19</v>
      </c>
      <c r="B52" s="80"/>
      <c r="C52" s="47">
        <v>0</v>
      </c>
      <c r="D52" s="88">
        <f>SUM(B51*C52)</f>
        <v>0</v>
      </c>
      <c r="E52" s="91"/>
      <c r="F52" s="92"/>
      <c r="G52" s="93"/>
      <c r="H52" s="94"/>
      <c r="I52" s="89"/>
      <c r="J52" s="95"/>
      <c r="K52" s="49"/>
      <c r="L52" s="50"/>
      <c r="M52" s="51"/>
    </row>
    <row r="53" spans="1:13" ht="25.5" x14ac:dyDescent="0.3">
      <c r="A53" s="25" t="s">
        <v>113</v>
      </c>
      <c r="B53" s="2">
        <v>3</v>
      </c>
      <c r="C53" s="47"/>
      <c r="D53" s="48"/>
      <c r="E53" s="22" t="s">
        <v>104</v>
      </c>
      <c r="F53" s="6" t="s">
        <v>111</v>
      </c>
      <c r="G53" s="2" t="s">
        <v>106</v>
      </c>
      <c r="H53" s="6" t="s">
        <v>107</v>
      </c>
      <c r="I53" s="7" t="s">
        <v>108</v>
      </c>
      <c r="J53" s="6" t="s">
        <v>109</v>
      </c>
      <c r="K53" s="49"/>
      <c r="L53" s="50"/>
      <c r="M53" s="51"/>
    </row>
    <row r="54" spans="1:13" ht="13" x14ac:dyDescent="0.3">
      <c r="A54" s="54" t="s">
        <v>19</v>
      </c>
      <c r="B54" s="80"/>
      <c r="C54" s="47">
        <v>0</v>
      </c>
      <c r="D54" s="88">
        <f>SUM(B53*C54)</f>
        <v>0</v>
      </c>
      <c r="E54" s="91"/>
      <c r="F54" s="92"/>
      <c r="G54" s="93"/>
      <c r="H54" s="94"/>
      <c r="I54" s="89"/>
      <c r="J54" s="95"/>
      <c r="K54" s="49"/>
      <c r="L54" s="50"/>
      <c r="M54" s="51"/>
    </row>
    <row r="55" spans="1:13" ht="25.5" x14ac:dyDescent="0.3">
      <c r="A55" s="25" t="s">
        <v>114</v>
      </c>
      <c r="B55" s="2">
        <v>3</v>
      </c>
      <c r="C55" s="47"/>
      <c r="D55" s="48"/>
      <c r="E55" s="22" t="s">
        <v>104</v>
      </c>
      <c r="F55" s="6" t="s">
        <v>111</v>
      </c>
      <c r="G55" s="2" t="s">
        <v>106</v>
      </c>
      <c r="H55" s="6" t="s">
        <v>107</v>
      </c>
      <c r="I55" s="7" t="s">
        <v>108</v>
      </c>
      <c r="J55" s="6" t="s">
        <v>109</v>
      </c>
      <c r="K55" s="49"/>
      <c r="L55" s="50"/>
      <c r="M55" s="51"/>
    </row>
    <row r="56" spans="1:13" ht="13" x14ac:dyDescent="0.3">
      <c r="A56" s="54" t="s">
        <v>19</v>
      </c>
      <c r="B56" s="80"/>
      <c r="C56" s="47">
        <v>0</v>
      </c>
      <c r="D56" s="88">
        <f>SUM(B55*C56)</f>
        <v>0</v>
      </c>
      <c r="E56" s="91"/>
      <c r="F56" s="92"/>
      <c r="G56" s="93"/>
      <c r="H56" s="94"/>
      <c r="I56" s="89"/>
      <c r="J56" s="95"/>
      <c r="K56" s="49"/>
      <c r="L56" s="50"/>
      <c r="M56" s="51"/>
    </row>
    <row r="57" spans="1:13" ht="25.5" x14ac:dyDescent="0.3">
      <c r="A57" s="25" t="s">
        <v>135</v>
      </c>
      <c r="B57" s="2">
        <v>3</v>
      </c>
      <c r="C57" s="47"/>
      <c r="D57" s="48"/>
      <c r="E57" s="22" t="s">
        <v>104</v>
      </c>
      <c r="F57" s="6" t="s">
        <v>111</v>
      </c>
      <c r="G57" s="2" t="s">
        <v>115</v>
      </c>
      <c r="H57" s="6" t="s">
        <v>107</v>
      </c>
      <c r="I57" s="7" t="s">
        <v>108</v>
      </c>
      <c r="J57" s="6" t="s">
        <v>109</v>
      </c>
      <c r="K57" s="49"/>
      <c r="L57" s="50"/>
      <c r="M57" s="51"/>
    </row>
    <row r="58" spans="1:13" ht="13" x14ac:dyDescent="0.3">
      <c r="A58" s="54" t="s">
        <v>19</v>
      </c>
      <c r="B58" s="80"/>
      <c r="C58" s="47">
        <v>0</v>
      </c>
      <c r="D58" s="88">
        <f>SUM(B57*C58)</f>
        <v>0</v>
      </c>
      <c r="E58" s="91"/>
      <c r="F58" s="92"/>
      <c r="G58" s="93"/>
      <c r="H58" s="94"/>
      <c r="I58" s="89"/>
      <c r="J58" s="95"/>
      <c r="K58" s="49"/>
      <c r="L58" s="50"/>
      <c r="M58" s="51"/>
    </row>
    <row r="59" spans="1:13" ht="39" customHeight="1" x14ac:dyDescent="0.3">
      <c r="A59" s="25" t="s">
        <v>116</v>
      </c>
      <c r="B59" s="2">
        <v>3</v>
      </c>
      <c r="C59" s="47"/>
      <c r="D59" s="48"/>
      <c r="E59" s="22" t="s">
        <v>117</v>
      </c>
      <c r="F59" s="6" t="s">
        <v>78</v>
      </c>
      <c r="G59" s="2" t="s">
        <v>118</v>
      </c>
      <c r="H59" s="6" t="s">
        <v>119</v>
      </c>
      <c r="I59" s="44"/>
      <c r="J59" s="60"/>
      <c r="K59" s="49"/>
      <c r="L59" s="50"/>
      <c r="M59" s="51"/>
    </row>
    <row r="60" spans="1:13" ht="13" x14ac:dyDescent="0.3">
      <c r="A60" s="54" t="s">
        <v>19</v>
      </c>
      <c r="B60" s="80"/>
      <c r="C60" s="47">
        <v>0</v>
      </c>
      <c r="D60" s="88">
        <f>SUM(B59*C60)</f>
        <v>0</v>
      </c>
      <c r="E60" s="91"/>
      <c r="F60" s="92"/>
      <c r="G60" s="93"/>
      <c r="H60" s="94"/>
      <c r="I60" s="89"/>
      <c r="J60" s="95"/>
      <c r="K60" s="49"/>
      <c r="L60" s="50"/>
      <c r="M60" s="51"/>
    </row>
    <row r="61" spans="1:13" ht="38" x14ac:dyDescent="0.3">
      <c r="A61" s="25" t="s">
        <v>67</v>
      </c>
      <c r="B61" s="2">
        <v>24</v>
      </c>
      <c r="C61" s="47"/>
      <c r="D61" s="48"/>
      <c r="E61" s="59"/>
      <c r="F61" s="55"/>
      <c r="G61" s="6" t="s">
        <v>68</v>
      </c>
      <c r="H61" s="6" t="s">
        <v>120</v>
      </c>
      <c r="I61" s="65" t="s">
        <v>43</v>
      </c>
      <c r="J61" s="68" t="s">
        <v>70</v>
      </c>
      <c r="K61" s="49"/>
      <c r="L61" s="50"/>
      <c r="M61" s="51"/>
    </row>
    <row r="62" spans="1:13" ht="13" x14ac:dyDescent="0.3">
      <c r="A62" s="54" t="s">
        <v>19</v>
      </c>
      <c r="B62" s="72"/>
      <c r="C62" s="47">
        <v>0</v>
      </c>
      <c r="D62" s="88">
        <f>SUM(B61*C62)</f>
        <v>0</v>
      </c>
      <c r="E62" s="91"/>
      <c r="F62" s="92"/>
      <c r="G62" s="93"/>
      <c r="H62" s="94"/>
      <c r="I62" s="89"/>
      <c r="J62" s="95"/>
      <c r="K62" s="49"/>
      <c r="L62" s="50"/>
      <c r="M62" s="51"/>
    </row>
    <row r="63" spans="1:13" ht="13" x14ac:dyDescent="0.3">
      <c r="A63" s="25" t="s">
        <v>121</v>
      </c>
      <c r="B63" s="46">
        <v>2</v>
      </c>
      <c r="C63" s="47"/>
      <c r="D63" s="48"/>
      <c r="E63" s="22" t="s">
        <v>122</v>
      </c>
      <c r="F63" s="8" t="s">
        <v>72</v>
      </c>
      <c r="G63" s="4" t="s">
        <v>123</v>
      </c>
      <c r="H63" s="70" t="s">
        <v>124</v>
      </c>
      <c r="I63" s="65" t="s">
        <v>125</v>
      </c>
      <c r="J63" s="71" t="s">
        <v>126</v>
      </c>
      <c r="K63" s="49"/>
      <c r="L63" s="50"/>
      <c r="M63" s="51"/>
    </row>
    <row r="64" spans="1:13" ht="13" x14ac:dyDescent="0.3">
      <c r="A64" s="54" t="s">
        <v>19</v>
      </c>
      <c r="B64" s="72"/>
      <c r="C64" s="47">
        <v>0</v>
      </c>
      <c r="D64" s="88">
        <f>SUM(B63*C64)</f>
        <v>0</v>
      </c>
      <c r="E64" s="96"/>
      <c r="F64" s="97"/>
      <c r="G64" s="98"/>
      <c r="H64" s="94"/>
      <c r="I64" s="78"/>
      <c r="J64" s="99"/>
      <c r="K64" s="49"/>
      <c r="L64" s="50"/>
      <c r="M64" s="51"/>
    </row>
    <row r="65" spans="1:13" ht="13" x14ac:dyDescent="0.3">
      <c r="A65" s="25" t="s">
        <v>127</v>
      </c>
      <c r="B65" s="46">
        <v>2</v>
      </c>
      <c r="C65" s="47"/>
      <c r="D65" s="48"/>
      <c r="E65" s="22" t="s">
        <v>122</v>
      </c>
      <c r="F65" s="8" t="s">
        <v>72</v>
      </c>
      <c r="G65" s="4" t="s">
        <v>123</v>
      </c>
      <c r="H65" s="70" t="s">
        <v>124</v>
      </c>
      <c r="I65" s="65" t="s">
        <v>125</v>
      </c>
      <c r="J65" s="71" t="s">
        <v>126</v>
      </c>
      <c r="K65" s="49"/>
      <c r="L65" s="50"/>
      <c r="M65" s="51"/>
    </row>
    <row r="66" spans="1:13" ht="13" x14ac:dyDescent="0.3">
      <c r="A66" s="54" t="s">
        <v>19</v>
      </c>
      <c r="B66" s="72"/>
      <c r="C66" s="47">
        <v>0</v>
      </c>
      <c r="D66" s="88">
        <f>SUM(B65*C66)</f>
        <v>0</v>
      </c>
      <c r="E66" s="96"/>
      <c r="F66" s="97"/>
      <c r="G66" s="98"/>
      <c r="H66" s="94"/>
      <c r="I66" s="78"/>
      <c r="J66" s="99"/>
      <c r="K66" s="49"/>
      <c r="L66" s="50"/>
      <c r="M66" s="51"/>
    </row>
    <row r="67" spans="1:13" ht="13" x14ac:dyDescent="0.3">
      <c r="A67" s="25" t="s">
        <v>128</v>
      </c>
      <c r="B67" s="46">
        <v>2</v>
      </c>
      <c r="C67" s="47"/>
      <c r="D67" s="48"/>
      <c r="E67" s="22" t="s">
        <v>122</v>
      </c>
      <c r="F67" s="8" t="s">
        <v>72</v>
      </c>
      <c r="G67" s="4" t="s">
        <v>123</v>
      </c>
      <c r="H67" s="70" t="s">
        <v>124</v>
      </c>
      <c r="I67" s="65" t="s">
        <v>125</v>
      </c>
      <c r="J67" s="71" t="s">
        <v>126</v>
      </c>
      <c r="K67" s="49"/>
      <c r="L67" s="50"/>
      <c r="M67" s="51"/>
    </row>
    <row r="68" spans="1:13" ht="13" x14ac:dyDescent="0.3">
      <c r="A68" s="54" t="s">
        <v>19</v>
      </c>
      <c r="B68" s="72"/>
      <c r="C68" s="47">
        <v>0</v>
      </c>
      <c r="D68" s="88">
        <f>SUM(B67*C68)</f>
        <v>0</v>
      </c>
      <c r="E68" s="96"/>
      <c r="F68" s="97"/>
      <c r="G68" s="98"/>
      <c r="H68" s="94"/>
      <c r="I68" s="78"/>
      <c r="J68" s="99"/>
      <c r="K68" s="49"/>
      <c r="L68" s="50"/>
      <c r="M68" s="51"/>
    </row>
    <row r="69" spans="1:13" x14ac:dyDescent="0.25">
      <c r="A69" s="25" t="s">
        <v>129</v>
      </c>
      <c r="B69" s="2">
        <v>4</v>
      </c>
      <c r="C69" s="13"/>
      <c r="D69" s="26"/>
      <c r="E69" s="22" t="s">
        <v>122</v>
      </c>
      <c r="F69" s="8" t="s">
        <v>72</v>
      </c>
      <c r="G69" s="4" t="s">
        <v>123</v>
      </c>
      <c r="H69" s="70" t="s">
        <v>124</v>
      </c>
      <c r="I69" s="65" t="s">
        <v>125</v>
      </c>
      <c r="J69" s="71" t="s">
        <v>130</v>
      </c>
      <c r="K69" s="124"/>
      <c r="L69" s="125"/>
      <c r="M69" s="126"/>
    </row>
    <row r="70" spans="1:13" ht="13" x14ac:dyDescent="0.3">
      <c r="A70" s="54" t="s">
        <v>19</v>
      </c>
      <c r="B70" s="80"/>
      <c r="C70" s="47">
        <v>0</v>
      </c>
      <c r="D70" s="73">
        <f>SUM(B69*C70)</f>
        <v>0</v>
      </c>
      <c r="E70" s="96"/>
      <c r="F70" s="100"/>
      <c r="G70" s="98"/>
      <c r="H70" s="75"/>
      <c r="I70" s="75"/>
      <c r="J70" s="101"/>
      <c r="K70" s="41"/>
      <c r="L70" s="42"/>
      <c r="M70" s="43"/>
    </row>
    <row r="71" spans="1:13" x14ac:dyDescent="0.25">
      <c r="A71" s="25"/>
      <c r="B71" s="2"/>
      <c r="C71" s="13"/>
      <c r="D71" s="26"/>
      <c r="E71" s="22"/>
      <c r="F71" s="8"/>
      <c r="G71" s="6"/>
      <c r="H71" s="6"/>
      <c r="I71" s="6"/>
      <c r="J71" s="24"/>
      <c r="K71" s="124"/>
      <c r="L71" s="125"/>
      <c r="M71" s="126"/>
    </row>
    <row r="72" spans="1:13" ht="13" x14ac:dyDescent="0.3">
      <c r="A72" s="131" t="s">
        <v>131</v>
      </c>
      <c r="B72" s="132"/>
      <c r="C72" s="133"/>
      <c r="D72" s="27">
        <f>SUM(D43:D71)</f>
        <v>0</v>
      </c>
      <c r="E72" s="9"/>
      <c r="F72" s="11"/>
      <c r="G72" s="10"/>
      <c r="H72" s="11"/>
      <c r="I72" s="11"/>
      <c r="J72" s="38"/>
      <c r="K72" s="14"/>
      <c r="L72" s="14"/>
      <c r="M72" s="16"/>
    </row>
    <row r="73" spans="1:13" x14ac:dyDescent="0.25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</row>
    <row r="74" spans="1:13" ht="15.5" x14ac:dyDescent="0.35">
      <c r="A74" s="142" t="s">
        <v>137</v>
      </c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4"/>
    </row>
    <row r="75" spans="1:13" ht="13" x14ac:dyDescent="0.3">
      <c r="A75" s="18" t="s">
        <v>3</v>
      </c>
      <c r="B75" s="20" t="s">
        <v>4</v>
      </c>
      <c r="C75" s="19" t="s">
        <v>5</v>
      </c>
      <c r="D75" s="29" t="s">
        <v>6</v>
      </c>
      <c r="E75" s="28" t="s">
        <v>7</v>
      </c>
      <c r="F75" s="19" t="s">
        <v>8</v>
      </c>
      <c r="G75" s="20" t="s">
        <v>9</v>
      </c>
      <c r="H75" s="19" t="s">
        <v>10</v>
      </c>
      <c r="I75" s="19" t="s">
        <v>11</v>
      </c>
      <c r="J75" s="21" t="s">
        <v>11</v>
      </c>
      <c r="K75" s="139" t="s">
        <v>12</v>
      </c>
      <c r="L75" s="140"/>
      <c r="M75" s="141"/>
    </row>
    <row r="76" spans="1:13" ht="25" x14ac:dyDescent="0.25">
      <c r="A76" s="25" t="s">
        <v>13</v>
      </c>
      <c r="B76" s="2">
        <v>59</v>
      </c>
      <c r="C76" s="12"/>
      <c r="D76" s="26"/>
      <c r="E76" s="63" t="s">
        <v>14</v>
      </c>
      <c r="F76" s="6" t="s">
        <v>15</v>
      </c>
      <c r="G76" s="2" t="s">
        <v>16</v>
      </c>
      <c r="H76" s="6" t="s">
        <v>17</v>
      </c>
      <c r="I76" s="65" t="s">
        <v>18</v>
      </c>
      <c r="J76" s="67"/>
      <c r="K76" s="124"/>
      <c r="L76" s="125"/>
      <c r="M76" s="126"/>
    </row>
    <row r="77" spans="1:13" ht="13" x14ac:dyDescent="0.3">
      <c r="A77" s="54" t="s">
        <v>19</v>
      </c>
      <c r="B77" s="72"/>
      <c r="C77" s="12">
        <v>0</v>
      </c>
      <c r="D77" s="73">
        <f>SUM(B76*C77)</f>
        <v>0</v>
      </c>
      <c r="E77" s="74"/>
      <c r="F77" s="75"/>
      <c r="G77" s="76"/>
      <c r="H77" s="77"/>
      <c r="I77" s="78"/>
      <c r="J77" s="79"/>
      <c r="K77" s="49"/>
      <c r="L77" s="50"/>
      <c r="M77" s="51"/>
    </row>
    <row r="78" spans="1:13" ht="13" x14ac:dyDescent="0.3">
      <c r="A78" s="25" t="s">
        <v>20</v>
      </c>
      <c r="B78" s="46">
        <v>59</v>
      </c>
      <c r="C78" s="12"/>
      <c r="D78" s="26"/>
      <c r="E78" s="63" t="s">
        <v>14</v>
      </c>
      <c r="F78" s="65" t="s">
        <v>15</v>
      </c>
      <c r="G78" s="66" t="s">
        <v>21</v>
      </c>
      <c r="H78" s="6" t="s">
        <v>22</v>
      </c>
      <c r="I78" s="65" t="s">
        <v>23</v>
      </c>
      <c r="J78" s="67" t="s">
        <v>24</v>
      </c>
      <c r="K78" s="49"/>
      <c r="L78" s="50"/>
      <c r="M78" s="51"/>
    </row>
    <row r="79" spans="1:13" ht="13" x14ac:dyDescent="0.3">
      <c r="A79" s="54" t="s">
        <v>19</v>
      </c>
      <c r="B79" s="72"/>
      <c r="C79" s="12">
        <v>0</v>
      </c>
      <c r="D79" s="73">
        <f>SUM(B78*C79)</f>
        <v>0</v>
      </c>
      <c r="E79" s="74"/>
      <c r="F79" s="75"/>
      <c r="G79" s="76"/>
      <c r="H79" s="77"/>
      <c r="I79" s="78"/>
      <c r="J79" s="79"/>
      <c r="K79" s="49"/>
      <c r="L79" s="50"/>
      <c r="M79" s="51"/>
    </row>
    <row r="80" spans="1:13" ht="25" x14ac:dyDescent="0.25">
      <c r="A80" s="25" t="s">
        <v>25</v>
      </c>
      <c r="B80" s="2">
        <v>118</v>
      </c>
      <c r="C80" s="12"/>
      <c r="D80" s="26"/>
      <c r="E80" s="64" t="s">
        <v>26</v>
      </c>
      <c r="F80" s="6" t="s">
        <v>27</v>
      </c>
      <c r="G80" s="2" t="s">
        <v>28</v>
      </c>
      <c r="H80" s="6" t="s">
        <v>29</v>
      </c>
      <c r="I80" s="65" t="s">
        <v>30</v>
      </c>
      <c r="J80" s="69" t="s">
        <v>31</v>
      </c>
      <c r="K80" s="124"/>
      <c r="L80" s="125"/>
      <c r="M80" s="126"/>
    </row>
    <row r="81" spans="1:13" ht="13" x14ac:dyDescent="0.3">
      <c r="A81" s="54" t="s">
        <v>19</v>
      </c>
      <c r="B81" s="72"/>
      <c r="C81" s="12">
        <v>0</v>
      </c>
      <c r="D81" s="73">
        <f>SUM(B80*C81)</f>
        <v>0</v>
      </c>
      <c r="E81" s="74"/>
      <c r="F81" s="75"/>
      <c r="G81" s="76"/>
      <c r="H81" s="77"/>
      <c r="I81" s="78"/>
      <c r="J81" s="79"/>
      <c r="K81" s="49"/>
      <c r="L81" s="50"/>
      <c r="M81" s="51"/>
    </row>
    <row r="82" spans="1:13" ht="25" x14ac:dyDescent="0.25">
      <c r="A82" s="25" t="s">
        <v>32</v>
      </c>
      <c r="B82" s="2">
        <v>59</v>
      </c>
      <c r="C82" s="12"/>
      <c r="D82" s="26"/>
      <c r="E82" s="63" t="s">
        <v>33</v>
      </c>
      <c r="F82" s="6" t="s">
        <v>34</v>
      </c>
      <c r="G82" s="2" t="s">
        <v>35</v>
      </c>
      <c r="H82" s="6" t="s">
        <v>36</v>
      </c>
      <c r="I82" s="65" t="s">
        <v>37</v>
      </c>
      <c r="J82" s="67" t="s">
        <v>38</v>
      </c>
      <c r="K82" s="124"/>
      <c r="L82" s="125"/>
      <c r="M82" s="126"/>
    </row>
    <row r="83" spans="1:13" ht="13" x14ac:dyDescent="0.3">
      <c r="A83" s="54" t="s">
        <v>19</v>
      </c>
      <c r="B83" s="72"/>
      <c r="C83" s="12">
        <v>0</v>
      </c>
      <c r="D83" s="73">
        <f>SUM(B82*C83)</f>
        <v>0</v>
      </c>
      <c r="E83" s="74"/>
      <c r="F83" s="75"/>
      <c r="G83" s="72"/>
      <c r="H83" s="77"/>
      <c r="I83" s="78"/>
      <c r="J83" s="79"/>
      <c r="K83" s="49"/>
      <c r="L83" s="50"/>
      <c r="M83" s="51"/>
    </row>
    <row r="84" spans="1:13" ht="25" x14ac:dyDescent="0.25">
      <c r="A84" s="25" t="s">
        <v>39</v>
      </c>
      <c r="B84" s="2">
        <v>59</v>
      </c>
      <c r="C84" s="12"/>
      <c r="D84" s="120"/>
      <c r="E84" s="63" t="s">
        <v>40</v>
      </c>
      <c r="F84" s="6" t="s">
        <v>40</v>
      </c>
      <c r="G84" s="2" t="s">
        <v>41</v>
      </c>
      <c r="H84" s="6" t="s">
        <v>42</v>
      </c>
      <c r="I84" s="65" t="s">
        <v>43</v>
      </c>
      <c r="J84" s="67"/>
      <c r="K84" s="124"/>
      <c r="L84" s="125"/>
      <c r="M84" s="126"/>
    </row>
    <row r="85" spans="1:13" ht="13" x14ac:dyDescent="0.3">
      <c r="A85" s="54" t="s">
        <v>19</v>
      </c>
      <c r="B85" s="72"/>
      <c r="C85" s="12">
        <v>0</v>
      </c>
      <c r="D85" s="73">
        <f t="shared" ref="D85:D105" si="1">SUM(B84*C85)</f>
        <v>0</v>
      </c>
      <c r="E85" s="74"/>
      <c r="F85" s="75"/>
      <c r="G85" s="72"/>
      <c r="H85" s="77"/>
      <c r="I85" s="78"/>
      <c r="J85" s="79"/>
      <c r="K85" s="49"/>
      <c r="L85" s="50"/>
      <c r="M85" s="51"/>
    </row>
    <row r="86" spans="1:13" x14ac:dyDescent="0.25">
      <c r="A86" s="25" t="s">
        <v>44</v>
      </c>
      <c r="B86" s="2">
        <v>59</v>
      </c>
      <c r="C86" s="12"/>
      <c r="D86" s="120"/>
      <c r="E86" s="63" t="s">
        <v>45</v>
      </c>
      <c r="F86" s="6" t="s">
        <v>45</v>
      </c>
      <c r="G86" s="2" t="s">
        <v>46</v>
      </c>
      <c r="H86" s="6" t="s">
        <v>47</v>
      </c>
      <c r="I86" s="65" t="s">
        <v>48</v>
      </c>
      <c r="J86" s="67" t="s">
        <v>49</v>
      </c>
      <c r="K86" s="41"/>
      <c r="L86" s="42"/>
      <c r="M86" s="43"/>
    </row>
    <row r="87" spans="1:13" ht="13" x14ac:dyDescent="0.3">
      <c r="A87" s="54" t="s">
        <v>19</v>
      </c>
      <c r="B87" s="80"/>
      <c r="C87" s="12">
        <v>0</v>
      </c>
      <c r="D87" s="73">
        <f t="shared" si="1"/>
        <v>0</v>
      </c>
      <c r="E87" s="74"/>
      <c r="F87" s="75"/>
      <c r="G87" s="80"/>
      <c r="H87" s="81"/>
      <c r="I87" s="78"/>
      <c r="J87" s="82"/>
      <c r="K87" s="41"/>
      <c r="L87" s="42"/>
      <c r="M87" s="43"/>
    </row>
    <row r="88" spans="1:13" ht="37.5" x14ac:dyDescent="0.25">
      <c r="A88" s="25" t="s">
        <v>50</v>
      </c>
      <c r="B88" s="2">
        <v>59</v>
      </c>
      <c r="C88" s="12"/>
      <c r="D88" s="120"/>
      <c r="E88" s="64" t="s">
        <v>51</v>
      </c>
      <c r="F88" s="64" t="s">
        <v>52</v>
      </c>
      <c r="G88" s="64" t="s">
        <v>53</v>
      </c>
      <c r="H88" s="6" t="s">
        <v>54</v>
      </c>
      <c r="I88" s="65" t="s">
        <v>55</v>
      </c>
      <c r="J88" s="68" t="s">
        <v>56</v>
      </c>
      <c r="K88" s="41"/>
      <c r="L88" s="42"/>
      <c r="M88" s="43"/>
    </row>
    <row r="89" spans="1:13" ht="13" x14ac:dyDescent="0.3">
      <c r="A89" s="54" t="s">
        <v>19</v>
      </c>
      <c r="B89" s="80"/>
      <c r="C89" s="12">
        <v>0</v>
      </c>
      <c r="D89" s="73">
        <f t="shared" si="1"/>
        <v>0</v>
      </c>
      <c r="E89" s="74"/>
      <c r="F89" s="83"/>
      <c r="G89" s="80"/>
      <c r="H89" s="77"/>
      <c r="I89" s="78"/>
      <c r="J89" s="79"/>
      <c r="K89" s="41"/>
      <c r="L89" s="42"/>
      <c r="M89" s="43"/>
    </row>
    <row r="90" spans="1:13" ht="25" x14ac:dyDescent="0.25">
      <c r="A90" s="61" t="s">
        <v>57</v>
      </c>
      <c r="B90" s="2">
        <v>59</v>
      </c>
      <c r="C90" s="12"/>
      <c r="D90" s="120"/>
      <c r="E90" s="63" t="s">
        <v>58</v>
      </c>
      <c r="F90" s="6" t="s">
        <v>59</v>
      </c>
      <c r="G90" s="2" t="s">
        <v>60</v>
      </c>
      <c r="H90" s="6" t="s">
        <v>61</v>
      </c>
      <c r="I90" s="65" t="s">
        <v>62</v>
      </c>
      <c r="J90" s="67" t="s">
        <v>63</v>
      </c>
      <c r="K90" s="41"/>
      <c r="L90" s="42"/>
      <c r="M90" s="43"/>
    </row>
    <row r="91" spans="1:13" ht="13" x14ac:dyDescent="0.3">
      <c r="A91" s="54" t="s">
        <v>19</v>
      </c>
      <c r="B91" s="72"/>
      <c r="C91" s="12">
        <v>0</v>
      </c>
      <c r="D91" s="73">
        <f t="shared" si="1"/>
        <v>0</v>
      </c>
      <c r="E91" s="74"/>
      <c r="F91" s="75"/>
      <c r="G91" s="72"/>
      <c r="H91" s="77"/>
      <c r="I91" s="78"/>
      <c r="J91" s="79"/>
      <c r="K91" s="41"/>
      <c r="L91" s="42"/>
      <c r="M91" s="43"/>
    </row>
    <row r="92" spans="1:13" x14ac:dyDescent="0.25">
      <c r="A92" s="61" t="s">
        <v>64</v>
      </c>
      <c r="B92" s="2">
        <v>59</v>
      </c>
      <c r="C92" s="12"/>
      <c r="D92" s="120"/>
      <c r="E92" s="63"/>
      <c r="F92" s="6"/>
      <c r="G92" s="2"/>
      <c r="H92" s="6" t="s">
        <v>65</v>
      </c>
      <c r="I92" s="65" t="s">
        <v>66</v>
      </c>
      <c r="J92" s="67"/>
      <c r="K92" s="41"/>
      <c r="L92" s="42"/>
      <c r="M92" s="43"/>
    </row>
    <row r="93" spans="1:13" ht="13" x14ac:dyDescent="0.3">
      <c r="A93" s="54" t="s">
        <v>19</v>
      </c>
      <c r="B93" s="80"/>
      <c r="C93" s="12">
        <v>0</v>
      </c>
      <c r="D93" s="73">
        <f t="shared" si="1"/>
        <v>0</v>
      </c>
      <c r="E93" s="74"/>
      <c r="F93" s="77"/>
      <c r="G93" s="80"/>
      <c r="H93" s="77"/>
      <c r="I93" s="78"/>
      <c r="J93" s="79"/>
      <c r="K93" s="41"/>
      <c r="L93" s="42"/>
      <c r="M93" s="43"/>
    </row>
    <row r="94" spans="1:13" ht="37.5" x14ac:dyDescent="0.25">
      <c r="A94" s="62" t="s">
        <v>67</v>
      </c>
      <c r="B94" s="2">
        <v>59</v>
      </c>
      <c r="C94" s="12"/>
      <c r="D94" s="120"/>
      <c r="E94" s="63" t="s">
        <v>45</v>
      </c>
      <c r="F94" s="6" t="s">
        <v>45</v>
      </c>
      <c r="G94" s="6" t="s">
        <v>68</v>
      </c>
      <c r="H94" s="6" t="s">
        <v>69</v>
      </c>
      <c r="I94" s="65" t="s">
        <v>43</v>
      </c>
      <c r="J94" s="68" t="s">
        <v>70</v>
      </c>
      <c r="K94" s="41"/>
      <c r="L94" s="42"/>
      <c r="M94" s="43"/>
    </row>
    <row r="95" spans="1:13" ht="13" x14ac:dyDescent="0.3">
      <c r="A95" s="54" t="s">
        <v>19</v>
      </c>
      <c r="B95" s="80"/>
      <c r="C95" s="12">
        <v>0</v>
      </c>
      <c r="D95" s="73">
        <f t="shared" si="1"/>
        <v>0</v>
      </c>
      <c r="E95" s="74"/>
      <c r="F95" s="77"/>
      <c r="G95" s="80"/>
      <c r="H95" s="77"/>
      <c r="I95" s="78"/>
      <c r="J95" s="79"/>
      <c r="K95" s="41"/>
      <c r="L95" s="42"/>
      <c r="M95" s="43"/>
    </row>
    <row r="96" spans="1:13" ht="25" x14ac:dyDescent="0.25">
      <c r="A96" s="62" t="s">
        <v>71</v>
      </c>
      <c r="B96" s="2">
        <v>59</v>
      </c>
      <c r="C96" s="12"/>
      <c r="D96" s="120"/>
      <c r="E96" s="63" t="s">
        <v>72</v>
      </c>
      <c r="F96" s="6" t="s">
        <v>73</v>
      </c>
      <c r="G96" s="2" t="s">
        <v>74</v>
      </c>
      <c r="H96" s="6" t="s">
        <v>54</v>
      </c>
      <c r="I96" s="65" t="s">
        <v>75</v>
      </c>
      <c r="J96" s="67" t="s">
        <v>76</v>
      </c>
      <c r="K96" s="41"/>
      <c r="L96" s="42"/>
      <c r="M96" s="43"/>
    </row>
    <row r="97" spans="1:13" ht="13" x14ac:dyDescent="0.3">
      <c r="A97" s="54" t="s">
        <v>19</v>
      </c>
      <c r="B97" s="80"/>
      <c r="C97" s="12">
        <v>0</v>
      </c>
      <c r="D97" s="73">
        <f t="shared" si="1"/>
        <v>0</v>
      </c>
      <c r="E97" s="74"/>
      <c r="F97" s="77"/>
      <c r="G97" s="80"/>
      <c r="H97" s="77"/>
      <c r="I97" s="78"/>
      <c r="J97" s="79"/>
      <c r="K97" s="41"/>
      <c r="L97" s="42"/>
      <c r="M97" s="43"/>
    </row>
    <row r="98" spans="1:13" x14ac:dyDescent="0.25">
      <c r="A98" s="62" t="s">
        <v>77</v>
      </c>
      <c r="B98" s="2">
        <v>59</v>
      </c>
      <c r="C98" s="12"/>
      <c r="D98" s="120"/>
      <c r="E98" s="63" t="s">
        <v>78</v>
      </c>
      <c r="F98" s="6" t="s">
        <v>45</v>
      </c>
      <c r="G98" s="2" t="s">
        <v>45</v>
      </c>
      <c r="H98" s="6" t="s">
        <v>79</v>
      </c>
      <c r="I98" s="65" t="s">
        <v>80</v>
      </c>
      <c r="J98" s="67"/>
      <c r="K98" s="41"/>
      <c r="L98" s="42"/>
      <c r="M98" s="43"/>
    </row>
    <row r="99" spans="1:13" ht="13" x14ac:dyDescent="0.3">
      <c r="A99" s="54" t="s">
        <v>19</v>
      </c>
      <c r="B99" s="80"/>
      <c r="C99" s="12">
        <v>0</v>
      </c>
      <c r="D99" s="73">
        <f t="shared" si="1"/>
        <v>0</v>
      </c>
      <c r="E99" s="74"/>
      <c r="F99" s="77"/>
      <c r="G99" s="80"/>
      <c r="H99" s="77"/>
      <c r="I99" s="78"/>
      <c r="J99" s="79"/>
      <c r="K99" s="41"/>
      <c r="L99" s="42"/>
      <c r="M99" s="43"/>
    </row>
    <row r="100" spans="1:13" ht="25" x14ac:dyDescent="0.25">
      <c r="A100" s="62" t="s">
        <v>81</v>
      </c>
      <c r="B100" s="2">
        <v>59</v>
      </c>
      <c r="C100" s="12"/>
      <c r="D100" s="120"/>
      <c r="E100" s="63" t="s">
        <v>45</v>
      </c>
      <c r="F100" s="6" t="s">
        <v>45</v>
      </c>
      <c r="G100" s="2" t="s">
        <v>45</v>
      </c>
      <c r="H100" s="6" t="s">
        <v>82</v>
      </c>
      <c r="I100" s="65" t="s">
        <v>83</v>
      </c>
      <c r="J100" s="67" t="s">
        <v>84</v>
      </c>
      <c r="K100" s="41"/>
      <c r="L100" s="42"/>
      <c r="M100" s="43"/>
    </row>
    <row r="101" spans="1:13" ht="13" x14ac:dyDescent="0.3">
      <c r="A101" s="54" t="s">
        <v>19</v>
      </c>
      <c r="B101" s="80"/>
      <c r="C101" s="12">
        <v>0</v>
      </c>
      <c r="D101" s="73">
        <f t="shared" si="1"/>
        <v>0</v>
      </c>
      <c r="E101" s="74"/>
      <c r="F101" s="77"/>
      <c r="G101" s="80"/>
      <c r="H101" s="77"/>
      <c r="I101" s="78"/>
      <c r="J101" s="79"/>
      <c r="K101" s="41"/>
      <c r="L101" s="42"/>
      <c r="M101" s="43"/>
    </row>
    <row r="102" spans="1:13" ht="25" x14ac:dyDescent="0.25">
      <c r="A102" s="62" t="s">
        <v>85</v>
      </c>
      <c r="B102" s="2">
        <v>59</v>
      </c>
      <c r="C102" s="12"/>
      <c r="D102" s="120"/>
      <c r="E102" s="63" t="s">
        <v>86</v>
      </c>
      <c r="F102" s="6" t="s">
        <v>45</v>
      </c>
      <c r="G102" s="6" t="s">
        <v>87</v>
      </c>
      <c r="H102" s="6" t="s">
        <v>88</v>
      </c>
      <c r="I102" s="65" t="s">
        <v>89</v>
      </c>
      <c r="J102" s="67"/>
      <c r="K102" s="41"/>
      <c r="L102" s="42"/>
      <c r="M102" s="43"/>
    </row>
    <row r="103" spans="1:13" ht="13" x14ac:dyDescent="0.3">
      <c r="A103" s="54" t="s">
        <v>19</v>
      </c>
      <c r="B103" s="80"/>
      <c r="C103" s="12">
        <v>0</v>
      </c>
      <c r="D103" s="73">
        <f t="shared" si="1"/>
        <v>0</v>
      </c>
      <c r="E103" s="74"/>
      <c r="F103" s="77"/>
      <c r="G103" s="80"/>
      <c r="H103" s="77"/>
      <c r="I103" s="78"/>
      <c r="J103" s="79"/>
      <c r="K103" s="41"/>
      <c r="L103" s="42"/>
      <c r="M103" s="43"/>
    </row>
    <row r="104" spans="1:13" x14ac:dyDescent="0.25">
      <c r="A104" s="62" t="s">
        <v>90</v>
      </c>
      <c r="B104" s="2">
        <v>59</v>
      </c>
      <c r="C104" s="12"/>
      <c r="D104" s="120"/>
      <c r="E104" s="63" t="s">
        <v>91</v>
      </c>
      <c r="F104" s="6"/>
      <c r="G104" s="2"/>
      <c r="H104" s="6" t="s">
        <v>22</v>
      </c>
      <c r="I104" s="65" t="s">
        <v>92</v>
      </c>
      <c r="J104" s="67" t="s">
        <v>93</v>
      </c>
      <c r="K104" s="41"/>
      <c r="L104" s="42"/>
      <c r="M104" s="43"/>
    </row>
    <row r="105" spans="1:13" ht="13" x14ac:dyDescent="0.3">
      <c r="A105" s="54" t="s">
        <v>19</v>
      </c>
      <c r="B105" s="80"/>
      <c r="C105" s="12">
        <v>0</v>
      </c>
      <c r="D105" s="73">
        <f t="shared" si="1"/>
        <v>0</v>
      </c>
      <c r="E105" s="74"/>
      <c r="F105" s="77"/>
      <c r="G105" s="80"/>
      <c r="H105" s="77"/>
      <c r="I105" s="78"/>
      <c r="J105" s="79"/>
      <c r="K105" s="41"/>
      <c r="L105" s="42"/>
      <c r="M105" s="43"/>
    </row>
    <row r="106" spans="1:13" x14ac:dyDescent="0.25">
      <c r="A106" s="62" t="s">
        <v>94</v>
      </c>
      <c r="B106" s="2">
        <v>59</v>
      </c>
      <c r="C106" s="12"/>
      <c r="D106" s="120"/>
      <c r="E106" s="63" t="s">
        <v>95</v>
      </c>
      <c r="F106" s="6" t="s">
        <v>45</v>
      </c>
      <c r="G106" s="2" t="s">
        <v>96</v>
      </c>
      <c r="H106" s="6" t="s">
        <v>97</v>
      </c>
      <c r="I106" s="65" t="s">
        <v>76</v>
      </c>
      <c r="J106" s="67"/>
      <c r="K106" s="41"/>
      <c r="L106" s="42"/>
      <c r="M106" s="43"/>
    </row>
    <row r="107" spans="1:13" ht="13" x14ac:dyDescent="0.3">
      <c r="A107" s="54" t="s">
        <v>19</v>
      </c>
      <c r="B107" s="72"/>
      <c r="C107" s="12">
        <v>0</v>
      </c>
      <c r="D107" s="73">
        <f>SUM(B106*C107)</f>
        <v>0</v>
      </c>
      <c r="E107" s="74"/>
      <c r="F107" s="75"/>
      <c r="G107" s="72"/>
      <c r="H107" s="77"/>
      <c r="I107" s="78"/>
      <c r="J107" s="79"/>
      <c r="K107" s="41"/>
      <c r="L107" s="42"/>
      <c r="M107" s="43"/>
    </row>
    <row r="108" spans="1:13" ht="13.5" thickBot="1" x14ac:dyDescent="0.35">
      <c r="A108" s="57"/>
      <c r="B108" s="46"/>
      <c r="C108" s="12"/>
      <c r="D108" s="120"/>
      <c r="E108" s="56"/>
      <c r="F108" s="45"/>
      <c r="G108" s="46"/>
      <c r="H108" s="44"/>
      <c r="I108" s="44"/>
      <c r="J108" s="46"/>
      <c r="K108" s="41"/>
      <c r="L108" s="42"/>
      <c r="M108" s="43"/>
    </row>
    <row r="109" spans="1:13" ht="13" x14ac:dyDescent="0.3">
      <c r="A109" s="134" t="s">
        <v>132</v>
      </c>
      <c r="B109" s="135"/>
      <c r="C109" s="136"/>
      <c r="D109" s="30">
        <f>SUM(D76:D108)</f>
        <v>0</v>
      </c>
      <c r="E109" s="31"/>
      <c r="F109" s="32"/>
      <c r="G109" s="33"/>
      <c r="H109" s="32"/>
      <c r="I109" s="32"/>
      <c r="J109" s="34"/>
      <c r="K109" s="35"/>
      <c r="L109" s="36"/>
      <c r="M109" s="37"/>
    </row>
    <row r="110" spans="1:13" x14ac:dyDescent="0.25">
      <c r="A110" s="116"/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</row>
    <row r="111" spans="1:13" ht="15.5" x14ac:dyDescent="0.35">
      <c r="A111" s="142" t="s">
        <v>138</v>
      </c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4"/>
    </row>
    <row r="112" spans="1:13" ht="13" x14ac:dyDescent="0.3">
      <c r="A112" s="17" t="s">
        <v>3</v>
      </c>
      <c r="B112" s="17" t="s">
        <v>4</v>
      </c>
      <c r="C112" s="19" t="s">
        <v>5</v>
      </c>
      <c r="D112" s="29" t="s">
        <v>6</v>
      </c>
      <c r="E112" s="28" t="s">
        <v>7</v>
      </c>
      <c r="F112" s="19" t="s">
        <v>8</v>
      </c>
      <c r="G112" s="20" t="s">
        <v>9</v>
      </c>
      <c r="H112" s="19" t="s">
        <v>10</v>
      </c>
      <c r="I112" s="19" t="s">
        <v>11</v>
      </c>
      <c r="J112" s="21" t="s">
        <v>11</v>
      </c>
      <c r="K112" s="139" t="s">
        <v>12</v>
      </c>
      <c r="L112" s="140"/>
      <c r="M112" s="141"/>
    </row>
    <row r="113" spans="1:13" ht="25" x14ac:dyDescent="0.25">
      <c r="A113" s="25" t="s">
        <v>85</v>
      </c>
      <c r="B113" s="2">
        <v>6</v>
      </c>
      <c r="C113" s="13"/>
      <c r="D113" s="26"/>
      <c r="E113" s="22" t="s">
        <v>100</v>
      </c>
      <c r="F113" s="6"/>
      <c r="G113" s="6" t="s">
        <v>87</v>
      </c>
      <c r="H113" s="6" t="s">
        <v>101</v>
      </c>
      <c r="I113" s="6" t="s">
        <v>89</v>
      </c>
      <c r="J113" s="23"/>
      <c r="K113" s="124"/>
      <c r="L113" s="125"/>
      <c r="M113" s="126"/>
    </row>
    <row r="114" spans="1:13" ht="13" x14ac:dyDescent="0.3">
      <c r="A114" s="54" t="s">
        <v>19</v>
      </c>
      <c r="B114" s="84"/>
      <c r="C114" s="12">
        <v>0</v>
      </c>
      <c r="D114" s="73">
        <f>SUM(B113*C114)</f>
        <v>0</v>
      </c>
      <c r="E114" s="85"/>
      <c r="F114" s="75"/>
      <c r="G114" s="86"/>
      <c r="H114" s="83"/>
      <c r="I114" s="83"/>
      <c r="J114" s="87"/>
      <c r="K114" s="121"/>
      <c r="L114" s="122"/>
      <c r="M114" s="123"/>
    </row>
    <row r="115" spans="1:13" x14ac:dyDescent="0.25">
      <c r="A115" s="25" t="s">
        <v>90</v>
      </c>
      <c r="B115" s="2">
        <v>3</v>
      </c>
      <c r="C115" s="13"/>
      <c r="D115" s="26"/>
      <c r="E115" s="22" t="s">
        <v>102</v>
      </c>
      <c r="F115" s="6"/>
      <c r="G115" s="2"/>
      <c r="H115" s="6" t="s">
        <v>22</v>
      </c>
      <c r="I115" s="6" t="s">
        <v>92</v>
      </c>
      <c r="J115" s="23"/>
      <c r="K115" s="124"/>
      <c r="L115" s="125"/>
      <c r="M115" s="126"/>
    </row>
    <row r="116" spans="1:13" ht="13" x14ac:dyDescent="0.3">
      <c r="A116" s="54" t="s">
        <v>19</v>
      </c>
      <c r="B116" s="72"/>
      <c r="C116" s="12">
        <v>0</v>
      </c>
      <c r="D116" s="88">
        <f>SUM(B115*C116)</f>
        <v>0</v>
      </c>
      <c r="E116" s="85"/>
      <c r="F116" s="89"/>
      <c r="G116" s="72"/>
      <c r="H116" s="89"/>
      <c r="I116" s="89"/>
      <c r="J116" s="90"/>
      <c r="K116" s="121"/>
      <c r="L116" s="122"/>
      <c r="M116" s="123"/>
    </row>
    <row r="117" spans="1:13" ht="25" x14ac:dyDescent="0.25">
      <c r="A117" s="25" t="s">
        <v>103</v>
      </c>
      <c r="B117" s="2">
        <v>3</v>
      </c>
      <c r="C117" s="12"/>
      <c r="D117" s="26"/>
      <c r="E117" s="22" t="s">
        <v>104</v>
      </c>
      <c r="F117" s="6" t="s">
        <v>105</v>
      </c>
      <c r="G117" s="2" t="s">
        <v>106</v>
      </c>
      <c r="H117" s="6" t="s">
        <v>107</v>
      </c>
      <c r="I117" s="7" t="s">
        <v>108</v>
      </c>
      <c r="J117" s="6" t="s">
        <v>109</v>
      </c>
      <c r="K117" s="41"/>
      <c r="L117" s="42"/>
      <c r="M117" s="43"/>
    </row>
    <row r="118" spans="1:13" ht="13" x14ac:dyDescent="0.3">
      <c r="A118" s="54" t="s">
        <v>19</v>
      </c>
      <c r="B118" s="72"/>
      <c r="C118" s="12">
        <v>0</v>
      </c>
      <c r="D118" s="88">
        <f>SUM(B117*C118)</f>
        <v>0</v>
      </c>
      <c r="E118" s="91"/>
      <c r="F118" s="92"/>
      <c r="G118" s="93"/>
      <c r="H118" s="94"/>
      <c r="I118" s="89"/>
      <c r="J118" s="95"/>
      <c r="K118" s="49"/>
      <c r="L118" s="50"/>
      <c r="M118" s="51"/>
    </row>
    <row r="119" spans="1:13" ht="25.5" x14ac:dyDescent="0.3">
      <c r="A119" s="25" t="s">
        <v>110</v>
      </c>
      <c r="B119" s="2">
        <v>3</v>
      </c>
      <c r="C119" s="13"/>
      <c r="D119" s="48"/>
      <c r="E119" s="22" t="s">
        <v>104</v>
      </c>
      <c r="F119" s="6" t="s">
        <v>111</v>
      </c>
      <c r="G119" s="2" t="s">
        <v>106</v>
      </c>
      <c r="H119" s="6" t="s">
        <v>107</v>
      </c>
      <c r="I119" s="7" t="s">
        <v>108</v>
      </c>
      <c r="J119" s="6" t="s">
        <v>109</v>
      </c>
      <c r="K119" s="124"/>
      <c r="L119" s="125"/>
      <c r="M119" s="126"/>
    </row>
    <row r="120" spans="1:13" ht="13" x14ac:dyDescent="0.3">
      <c r="A120" s="54" t="s">
        <v>19</v>
      </c>
      <c r="B120" s="80"/>
      <c r="C120" s="12">
        <v>0</v>
      </c>
      <c r="D120" s="88">
        <f>SUM(B119*C120)</f>
        <v>0</v>
      </c>
      <c r="E120" s="91"/>
      <c r="F120" s="92"/>
      <c r="G120" s="93"/>
      <c r="H120" s="94"/>
      <c r="I120" s="89"/>
      <c r="J120" s="95"/>
      <c r="K120" s="41"/>
      <c r="L120" s="42"/>
      <c r="M120" s="43"/>
    </row>
    <row r="121" spans="1:13" ht="25.5" x14ac:dyDescent="0.3">
      <c r="A121" s="25" t="s">
        <v>112</v>
      </c>
      <c r="B121" s="2">
        <v>3</v>
      </c>
      <c r="C121" s="13"/>
      <c r="D121" s="48"/>
      <c r="E121" s="22" t="s">
        <v>104</v>
      </c>
      <c r="F121" s="6" t="s">
        <v>111</v>
      </c>
      <c r="G121" s="2" t="s">
        <v>106</v>
      </c>
      <c r="H121" s="6" t="s">
        <v>107</v>
      </c>
      <c r="I121" s="7" t="s">
        <v>108</v>
      </c>
      <c r="J121" s="6" t="s">
        <v>109</v>
      </c>
      <c r="K121" s="124"/>
      <c r="L121" s="125"/>
      <c r="M121" s="126"/>
    </row>
    <row r="122" spans="1:13" ht="13" x14ac:dyDescent="0.3">
      <c r="A122" s="54" t="s">
        <v>19</v>
      </c>
      <c r="B122" s="80"/>
      <c r="C122" s="12">
        <v>0</v>
      </c>
      <c r="D122" s="88">
        <f>SUM(B121*C122)</f>
        <v>0</v>
      </c>
      <c r="E122" s="91"/>
      <c r="F122" s="92"/>
      <c r="G122" s="93"/>
      <c r="H122" s="94"/>
      <c r="I122" s="89"/>
      <c r="J122" s="95"/>
      <c r="K122" s="41"/>
      <c r="L122" s="42"/>
      <c r="M122" s="43"/>
    </row>
    <row r="123" spans="1:13" ht="25.5" x14ac:dyDescent="0.3">
      <c r="A123" s="25" t="s">
        <v>113</v>
      </c>
      <c r="B123" s="2">
        <v>3</v>
      </c>
      <c r="C123" s="39"/>
      <c r="D123" s="48"/>
      <c r="E123" s="22" t="s">
        <v>104</v>
      </c>
      <c r="F123" s="6" t="s">
        <v>111</v>
      </c>
      <c r="G123" s="2" t="s">
        <v>106</v>
      </c>
      <c r="H123" s="6" t="s">
        <v>107</v>
      </c>
      <c r="I123" s="7" t="s">
        <v>108</v>
      </c>
      <c r="J123" s="6" t="s">
        <v>109</v>
      </c>
      <c r="K123" s="41"/>
      <c r="L123" s="42"/>
      <c r="M123" s="43"/>
    </row>
    <row r="124" spans="1:13" ht="13" x14ac:dyDescent="0.3">
      <c r="A124" s="54" t="s">
        <v>19</v>
      </c>
      <c r="B124" s="80"/>
      <c r="C124" s="12">
        <v>0</v>
      </c>
      <c r="D124" s="88">
        <f>SUM(B123*C124)</f>
        <v>0</v>
      </c>
      <c r="E124" s="91"/>
      <c r="F124" s="92"/>
      <c r="G124" s="93"/>
      <c r="H124" s="94"/>
      <c r="I124" s="89"/>
      <c r="J124" s="95"/>
      <c r="K124" s="41"/>
      <c r="L124" s="42"/>
      <c r="M124" s="43"/>
    </row>
    <row r="125" spans="1:13" ht="25.5" x14ac:dyDescent="0.3">
      <c r="A125" s="25" t="s">
        <v>114</v>
      </c>
      <c r="B125" s="2">
        <v>3</v>
      </c>
      <c r="C125" s="39"/>
      <c r="D125" s="48"/>
      <c r="E125" s="22" t="s">
        <v>104</v>
      </c>
      <c r="F125" s="6" t="s">
        <v>111</v>
      </c>
      <c r="G125" s="2" t="s">
        <v>106</v>
      </c>
      <c r="H125" s="6" t="s">
        <v>107</v>
      </c>
      <c r="I125" s="7" t="s">
        <v>108</v>
      </c>
      <c r="J125" s="6" t="s">
        <v>109</v>
      </c>
      <c r="K125" s="41"/>
      <c r="L125" s="42"/>
      <c r="M125" s="43"/>
    </row>
    <row r="126" spans="1:13" ht="13" x14ac:dyDescent="0.3">
      <c r="A126" s="54" t="s">
        <v>19</v>
      </c>
      <c r="B126" s="80"/>
      <c r="C126" s="12">
        <v>0</v>
      </c>
      <c r="D126" s="88">
        <f>SUM(B125*C126)</f>
        <v>0</v>
      </c>
      <c r="E126" s="91"/>
      <c r="F126" s="92"/>
      <c r="G126" s="93"/>
      <c r="H126" s="94"/>
      <c r="I126" s="89"/>
      <c r="J126" s="95"/>
      <c r="K126" s="41"/>
      <c r="L126" s="42"/>
      <c r="M126" s="43"/>
    </row>
    <row r="127" spans="1:13" ht="25.5" x14ac:dyDescent="0.3">
      <c r="A127" s="25" t="s">
        <v>135</v>
      </c>
      <c r="B127" s="2">
        <v>3</v>
      </c>
      <c r="C127" s="39"/>
      <c r="D127" s="48"/>
      <c r="E127" s="22" t="s">
        <v>104</v>
      </c>
      <c r="F127" s="6" t="s">
        <v>111</v>
      </c>
      <c r="G127" s="2" t="s">
        <v>115</v>
      </c>
      <c r="H127" s="6" t="s">
        <v>107</v>
      </c>
      <c r="I127" s="7" t="s">
        <v>108</v>
      </c>
      <c r="J127" s="6" t="s">
        <v>109</v>
      </c>
      <c r="K127" s="41"/>
      <c r="L127" s="42"/>
      <c r="M127" s="43"/>
    </row>
    <row r="128" spans="1:13" ht="13" x14ac:dyDescent="0.3">
      <c r="A128" s="54" t="s">
        <v>19</v>
      </c>
      <c r="B128" s="80"/>
      <c r="C128" s="12">
        <v>0</v>
      </c>
      <c r="D128" s="88">
        <f>SUM(B127*C128)</f>
        <v>0</v>
      </c>
      <c r="E128" s="91"/>
      <c r="F128" s="92"/>
      <c r="G128" s="93"/>
      <c r="H128" s="94"/>
      <c r="I128" s="89"/>
      <c r="J128" s="95"/>
      <c r="K128" s="41"/>
      <c r="L128" s="42"/>
      <c r="M128" s="43"/>
    </row>
    <row r="129" spans="1:13" ht="25.5" x14ac:dyDescent="0.3">
      <c r="A129" s="25" t="s">
        <v>116</v>
      </c>
      <c r="B129" s="2">
        <v>3</v>
      </c>
      <c r="C129" s="39"/>
      <c r="D129" s="48"/>
      <c r="E129" s="22" t="s">
        <v>117</v>
      </c>
      <c r="F129" s="6" t="s">
        <v>78</v>
      </c>
      <c r="G129" s="2" t="s">
        <v>118</v>
      </c>
      <c r="H129" s="6" t="s">
        <v>119</v>
      </c>
      <c r="I129" s="44"/>
      <c r="J129" s="60"/>
      <c r="K129" s="41"/>
      <c r="L129" s="42"/>
      <c r="M129" s="43"/>
    </row>
    <row r="130" spans="1:13" ht="13" x14ac:dyDescent="0.3">
      <c r="A130" s="54" t="s">
        <v>19</v>
      </c>
      <c r="B130" s="80"/>
      <c r="C130" s="12">
        <v>0</v>
      </c>
      <c r="D130" s="88">
        <f>SUM(B129*C130)</f>
        <v>0</v>
      </c>
      <c r="E130" s="91"/>
      <c r="F130" s="92"/>
      <c r="G130" s="93"/>
      <c r="H130" s="94"/>
      <c r="I130" s="89"/>
      <c r="J130" s="95"/>
      <c r="K130" s="41"/>
      <c r="L130" s="42"/>
      <c r="M130" s="43"/>
    </row>
    <row r="131" spans="1:13" ht="38" x14ac:dyDescent="0.3">
      <c r="A131" s="25" t="s">
        <v>67</v>
      </c>
      <c r="B131" s="2">
        <v>24</v>
      </c>
      <c r="C131" s="39"/>
      <c r="D131" s="48"/>
      <c r="E131" s="59"/>
      <c r="F131" s="55"/>
      <c r="G131" s="6" t="s">
        <v>68</v>
      </c>
      <c r="H131" s="6" t="s">
        <v>120</v>
      </c>
      <c r="I131" s="65" t="s">
        <v>43</v>
      </c>
      <c r="J131" s="68" t="s">
        <v>70</v>
      </c>
      <c r="K131" s="41"/>
      <c r="L131" s="42"/>
      <c r="M131" s="43"/>
    </row>
    <row r="132" spans="1:13" ht="13" x14ac:dyDescent="0.3">
      <c r="A132" s="54" t="s">
        <v>19</v>
      </c>
      <c r="B132" s="72"/>
      <c r="C132" s="12">
        <v>0</v>
      </c>
      <c r="D132" s="88">
        <f>SUM(B131*C132)</f>
        <v>0</v>
      </c>
      <c r="E132" s="91"/>
      <c r="F132" s="92"/>
      <c r="G132" s="93"/>
      <c r="H132" s="94"/>
      <c r="I132" s="89"/>
      <c r="J132" s="95"/>
      <c r="K132" s="41"/>
      <c r="L132" s="42"/>
      <c r="M132" s="43"/>
    </row>
    <row r="133" spans="1:13" ht="13" x14ac:dyDescent="0.3">
      <c r="A133" s="25" t="s">
        <v>121</v>
      </c>
      <c r="B133" s="46">
        <v>2</v>
      </c>
      <c r="C133" s="39"/>
      <c r="D133" s="48"/>
      <c r="E133" s="22" t="s">
        <v>122</v>
      </c>
      <c r="F133" s="8" t="s">
        <v>72</v>
      </c>
      <c r="G133" s="4" t="s">
        <v>123</v>
      </c>
      <c r="H133" s="70" t="s">
        <v>124</v>
      </c>
      <c r="I133" s="65" t="s">
        <v>125</v>
      </c>
      <c r="J133" s="71" t="s">
        <v>126</v>
      </c>
      <c r="K133" s="41"/>
      <c r="L133" s="42"/>
      <c r="M133" s="43"/>
    </row>
    <row r="134" spans="1:13" ht="13" x14ac:dyDescent="0.3">
      <c r="A134" s="54" t="s">
        <v>19</v>
      </c>
      <c r="B134" s="72"/>
      <c r="C134" s="12">
        <v>0</v>
      </c>
      <c r="D134" s="88">
        <f>SUM(B133*C134)</f>
        <v>0</v>
      </c>
      <c r="E134" s="96"/>
      <c r="F134" s="97"/>
      <c r="G134" s="98"/>
      <c r="H134" s="94"/>
      <c r="I134" s="78"/>
      <c r="J134" s="99"/>
      <c r="K134" s="41"/>
      <c r="L134" s="42"/>
      <c r="M134" s="43"/>
    </row>
    <row r="135" spans="1:13" ht="13" x14ac:dyDescent="0.3">
      <c r="A135" s="25" t="s">
        <v>127</v>
      </c>
      <c r="B135" s="46">
        <v>2</v>
      </c>
      <c r="C135" s="39"/>
      <c r="D135" s="48"/>
      <c r="E135" s="22" t="s">
        <v>122</v>
      </c>
      <c r="F135" s="8" t="s">
        <v>72</v>
      </c>
      <c r="G135" s="4" t="s">
        <v>123</v>
      </c>
      <c r="H135" s="70" t="s">
        <v>124</v>
      </c>
      <c r="I135" s="65" t="s">
        <v>125</v>
      </c>
      <c r="J135" s="71" t="s">
        <v>126</v>
      </c>
      <c r="K135" s="41"/>
      <c r="L135" s="42"/>
      <c r="M135" s="43"/>
    </row>
    <row r="136" spans="1:13" ht="13" x14ac:dyDescent="0.3">
      <c r="A136" s="54" t="s">
        <v>19</v>
      </c>
      <c r="B136" s="72"/>
      <c r="C136" s="12">
        <v>0</v>
      </c>
      <c r="D136" s="88">
        <f>SUM(B135*C136)</f>
        <v>0</v>
      </c>
      <c r="E136" s="96"/>
      <c r="F136" s="97"/>
      <c r="G136" s="98"/>
      <c r="H136" s="94"/>
      <c r="I136" s="78"/>
      <c r="J136" s="99"/>
      <c r="K136" s="41"/>
      <c r="L136" s="42"/>
      <c r="M136" s="43"/>
    </row>
    <row r="137" spans="1:13" ht="13" x14ac:dyDescent="0.3">
      <c r="A137" s="25" t="s">
        <v>128</v>
      </c>
      <c r="B137" s="46">
        <v>2</v>
      </c>
      <c r="C137" s="39"/>
      <c r="D137" s="48"/>
      <c r="E137" s="22" t="s">
        <v>122</v>
      </c>
      <c r="F137" s="8" t="s">
        <v>72</v>
      </c>
      <c r="G137" s="4" t="s">
        <v>123</v>
      </c>
      <c r="H137" s="70" t="s">
        <v>124</v>
      </c>
      <c r="I137" s="65" t="s">
        <v>125</v>
      </c>
      <c r="J137" s="71" t="s">
        <v>126</v>
      </c>
      <c r="K137" s="41"/>
      <c r="L137" s="42"/>
      <c r="M137" s="43"/>
    </row>
    <row r="138" spans="1:13" ht="15.75" customHeight="1" x14ac:dyDescent="0.3">
      <c r="A138" s="54" t="s">
        <v>19</v>
      </c>
      <c r="B138" s="72"/>
      <c r="C138" s="12">
        <v>0</v>
      </c>
      <c r="D138" s="88">
        <f>SUM(B137*C138)</f>
        <v>0</v>
      </c>
      <c r="E138" s="96"/>
      <c r="F138" s="97"/>
      <c r="G138" s="98"/>
      <c r="H138" s="94"/>
      <c r="I138" s="78"/>
      <c r="J138" s="99"/>
      <c r="K138" s="49"/>
      <c r="L138" s="50"/>
      <c r="M138" s="51"/>
    </row>
    <row r="139" spans="1:13" s="3" customFormat="1" x14ac:dyDescent="0.25">
      <c r="A139" s="25" t="s">
        <v>129</v>
      </c>
      <c r="B139" s="2">
        <v>4</v>
      </c>
      <c r="C139" s="106"/>
      <c r="D139" s="26"/>
      <c r="E139" s="22" t="s">
        <v>122</v>
      </c>
      <c r="F139" s="8" t="s">
        <v>72</v>
      </c>
      <c r="G139" s="4" t="s">
        <v>123</v>
      </c>
      <c r="H139" s="70" t="s">
        <v>124</v>
      </c>
      <c r="I139" s="65" t="s">
        <v>125</v>
      </c>
      <c r="J139" s="71" t="s">
        <v>130</v>
      </c>
      <c r="K139" s="128"/>
      <c r="L139" s="129"/>
      <c r="M139" s="130"/>
    </row>
    <row r="140" spans="1:13" ht="13" x14ac:dyDescent="0.3">
      <c r="A140" s="54" t="s">
        <v>19</v>
      </c>
      <c r="B140" s="80"/>
      <c r="C140" s="12">
        <v>0</v>
      </c>
      <c r="D140" s="73">
        <f>SUM(B139*C140)</f>
        <v>0</v>
      </c>
      <c r="E140" s="117"/>
      <c r="F140" s="75"/>
      <c r="G140" s="80"/>
      <c r="H140" s="118"/>
      <c r="I140" s="75"/>
      <c r="J140" s="101"/>
      <c r="K140" s="109"/>
      <c r="L140" s="109"/>
      <c r="M140" s="111"/>
    </row>
    <row r="141" spans="1:13" ht="13.5" thickBot="1" x14ac:dyDescent="0.35">
      <c r="A141" s="102"/>
      <c r="B141" s="103"/>
      <c r="C141" s="104"/>
      <c r="D141" s="26"/>
      <c r="F141" s="45"/>
      <c r="G141" s="6"/>
      <c r="H141" s="119"/>
      <c r="I141" s="105"/>
      <c r="J141" s="107"/>
      <c r="K141" s="112"/>
      <c r="L141" s="113"/>
      <c r="M141" s="114"/>
    </row>
    <row r="142" spans="1:13" s="58" customFormat="1" ht="13.5" thickBot="1" x14ac:dyDescent="0.35">
      <c r="A142" s="131" t="s">
        <v>133</v>
      </c>
      <c r="B142" s="132"/>
      <c r="C142" s="133">
        <v>0</v>
      </c>
      <c r="D142" s="27">
        <f>SUM(D113:D141)</f>
        <v>0</v>
      </c>
      <c r="E142" s="9"/>
      <c r="F142" s="11"/>
      <c r="G142" s="11"/>
      <c r="H142" s="11"/>
      <c r="I142" s="11"/>
      <c r="J142" s="38"/>
      <c r="K142" s="108"/>
      <c r="L142" s="108"/>
      <c r="M142" s="110"/>
    </row>
    <row r="144" spans="1:13" s="52" customFormat="1" ht="13" x14ac:dyDescent="0.3"/>
    <row r="145" spans="1:21" x14ac:dyDescent="0.25">
      <c r="O145" s="7"/>
    </row>
    <row r="146" spans="1:21" s="52" customFormat="1" ht="13" x14ac:dyDescent="0.3">
      <c r="O146" s="53"/>
    </row>
    <row r="147" spans="1:21" ht="12" customHeight="1" x14ac:dyDescent="0.3">
      <c r="N147" s="1"/>
      <c r="O147" s="1"/>
      <c r="P147" s="1"/>
      <c r="Q147" s="1"/>
      <c r="R147" s="1"/>
      <c r="S147" s="1"/>
      <c r="T147" s="1"/>
      <c r="U147" s="1"/>
    </row>
    <row r="148" spans="1:21" ht="13" x14ac:dyDescent="0.3">
      <c r="N148" s="1"/>
      <c r="O148" s="1"/>
      <c r="P148" s="1"/>
      <c r="Q148" s="1"/>
      <c r="R148" s="1"/>
      <c r="S148" s="1"/>
      <c r="T148" s="1"/>
      <c r="U148" s="1"/>
    </row>
    <row r="150" spans="1:21" s="52" customFormat="1" ht="13" x14ac:dyDescent="0.3"/>
    <row r="154" spans="1:21" ht="13.5" thickBot="1" x14ac:dyDescent="0.35">
      <c r="B154" s="1"/>
      <c r="D154" s="5"/>
    </row>
    <row r="155" spans="1:21" ht="36" customHeight="1" thickBot="1" x14ac:dyDescent="0.35">
      <c r="A155" s="137" t="s">
        <v>134</v>
      </c>
      <c r="B155" s="138"/>
      <c r="C155" s="138"/>
      <c r="D155" s="40">
        <f>SUM(D39+D72+D109+D142)</f>
        <v>0</v>
      </c>
      <c r="E155" s="14"/>
      <c r="F155" s="15"/>
      <c r="G155" s="14"/>
      <c r="H155" s="15"/>
      <c r="I155" s="15"/>
      <c r="J155" s="14"/>
      <c r="K155" s="14"/>
      <c r="L155" s="14"/>
      <c r="M155" s="16"/>
    </row>
    <row r="158" spans="1:21" x14ac:dyDescent="0.25">
      <c r="B158" s="127"/>
      <c r="C158" s="127"/>
      <c r="D158" s="127"/>
      <c r="E158" s="127"/>
      <c r="F158" s="127"/>
      <c r="G158" s="127"/>
      <c r="H158" s="127"/>
      <c r="I158" s="127"/>
      <c r="J158" s="127"/>
      <c r="K158" s="127"/>
    </row>
    <row r="159" spans="1:21" x14ac:dyDescent="0.25">
      <c r="B159" s="127"/>
      <c r="C159" s="127"/>
      <c r="D159" s="127"/>
      <c r="E159" s="127"/>
      <c r="F159" s="127"/>
      <c r="G159" s="127"/>
      <c r="H159" s="127"/>
      <c r="I159" s="127"/>
      <c r="J159" s="127"/>
      <c r="K159" s="127"/>
    </row>
    <row r="160" spans="1:21" x14ac:dyDescent="0.25">
      <c r="B160" s="127"/>
      <c r="C160" s="127"/>
      <c r="D160" s="127"/>
      <c r="E160" s="127"/>
      <c r="F160" s="127"/>
      <c r="G160" s="127"/>
      <c r="H160" s="127"/>
      <c r="I160" s="127"/>
      <c r="J160" s="127"/>
      <c r="K160" s="127"/>
    </row>
  </sheetData>
  <mergeCells count="40">
    <mergeCell ref="A4:M4"/>
    <mergeCell ref="A2:M2"/>
    <mergeCell ref="A3:M3"/>
    <mergeCell ref="A1:J1"/>
    <mergeCell ref="B158:K158"/>
    <mergeCell ref="K5:M5"/>
    <mergeCell ref="K6:M6"/>
    <mergeCell ref="K10:M10"/>
    <mergeCell ref="K12:M12"/>
    <mergeCell ref="K14:M14"/>
    <mergeCell ref="K43:M43"/>
    <mergeCell ref="K44:M44"/>
    <mergeCell ref="K75:M75"/>
    <mergeCell ref="K76:M76"/>
    <mergeCell ref="K80:M80"/>
    <mergeCell ref="K112:M112"/>
    <mergeCell ref="B160:K160"/>
    <mergeCell ref="A39:C39"/>
    <mergeCell ref="A72:C72"/>
    <mergeCell ref="A155:C155"/>
    <mergeCell ref="K69:M69"/>
    <mergeCell ref="K71:M71"/>
    <mergeCell ref="K42:M42"/>
    <mergeCell ref="K45:M45"/>
    <mergeCell ref="A41:M41"/>
    <mergeCell ref="K46:M46"/>
    <mergeCell ref="K82:M82"/>
    <mergeCell ref="K84:M84"/>
    <mergeCell ref="A109:C109"/>
    <mergeCell ref="A111:M111"/>
    <mergeCell ref="A74:M74"/>
    <mergeCell ref="K113:M113"/>
    <mergeCell ref="K114:M114"/>
    <mergeCell ref="K115:M115"/>
    <mergeCell ref="K116:M116"/>
    <mergeCell ref="B159:K159"/>
    <mergeCell ref="K119:M119"/>
    <mergeCell ref="K121:M121"/>
    <mergeCell ref="K139:M139"/>
    <mergeCell ref="A142:C142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A8BA0544EC1040A678169F2B7C2694" ma:contentTypeVersion="16" ma:contentTypeDescription="Opprett et nytt dokument." ma:contentTypeScope="" ma:versionID="7d123e2cedc1007c0b7840ec4ea63d1f">
  <xsd:schema xmlns:xsd="http://www.w3.org/2001/XMLSchema" xmlns:xs="http://www.w3.org/2001/XMLSchema" xmlns:p="http://schemas.microsoft.com/office/2006/metadata/properties" xmlns:ns2="4cf49410-f99e-4428-b73d-9a0ac38c8580" xmlns:ns3="5d3bb731-fb17-45f3-a10d-0af7b8147a73" targetNamespace="http://schemas.microsoft.com/office/2006/metadata/properties" ma:root="true" ma:fieldsID="3fe98faf050cb01494e53a07f898751d" ns2:_="" ns3:_="">
    <xsd:import namespace="4cf49410-f99e-4428-b73d-9a0ac38c8580"/>
    <xsd:import namespace="5d3bb731-fb17-45f3-a10d-0af7b8147a7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Archived" minOccurs="0"/>
                <xsd:element ref="ns3:ArchivedBy" minOccurs="0"/>
                <xsd:element ref="ns3:ArchivedTo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f49410-f99e-4428-b73d-9a0ac38c858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bb731-fb17-45f3-a10d-0af7b8147a7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62f5956-678a-4f55-8ef1-80904e004fef}" ma:internalName="TaxCatchAll" ma:showField="CatchAllData" ma:web="5d3bb731-fb17-45f3-a10d-0af7b8147a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rchived" ma:index="15" nillable="true" ma:displayName="Arkivert" ma:format="DateTime" ma:internalName="Archived">
      <xsd:simpleType>
        <xsd:restriction base="dms:DateTime"/>
      </xsd:simpleType>
    </xsd:element>
    <xsd:element name="ArchivedBy" ma:index="16" nillable="true" ma:displayName="Arkivert av" ma:internalName="ArchivedBy">
      <xsd:simpleType>
        <xsd:restriction base="dms:Text"/>
      </xsd:simpleType>
    </xsd:element>
    <xsd:element name="ArchivedTo" ma:index="17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f49410-f99e-4428-b73d-9a0ac38c8580">
      <Terms xmlns="http://schemas.microsoft.com/office/infopath/2007/PartnerControls"/>
    </lcf76f155ced4ddcb4097134ff3c332f>
    <TaxCatchAll xmlns="5d3bb731-fb17-45f3-a10d-0af7b8147a73" xsi:nil="true"/>
    <ArchivedBy xmlns="5d3bb731-fb17-45f3-a10d-0af7b8147a73" xsi:nil="true"/>
    <ArchivedTo xmlns="5d3bb731-fb17-45f3-a10d-0af7b8147a73">
      <Url xsi:nil="true"/>
      <Description xsi:nil="true"/>
    </ArchivedTo>
    <Archived xmlns="5d3bb731-fb17-45f3-a10d-0af7b8147a73" xsi:nil="true"/>
  </documentManagement>
</p:properties>
</file>

<file path=customXml/itemProps1.xml><?xml version="1.0" encoding="utf-8"?>
<ds:datastoreItem xmlns:ds="http://schemas.openxmlformats.org/officeDocument/2006/customXml" ds:itemID="{50F0BE58-B83D-47A5-BD7C-FCFAE9BBB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f49410-f99e-4428-b73d-9a0ac38c8580"/>
    <ds:schemaRef ds:uri="5d3bb731-fb17-45f3-a10d-0af7b8147a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64AB6F-BFD6-4E17-877D-A1290E07B7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EAB6E1-8A9A-4B12-AFFB-576FC718CDAE}">
  <ds:schemaRefs>
    <ds:schemaRef ds:uri="http://schemas.microsoft.com/office/2006/metadata/properties"/>
    <ds:schemaRef ds:uri="http://schemas.microsoft.com/office/infopath/2007/PartnerControls"/>
    <ds:schemaRef ds:uri="4cf49410-f99e-4428-b73d-9a0ac38c8580"/>
    <ds:schemaRef ds:uri="5d3bb731-fb17-45f3-a10d-0af7b8147a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Spesifikasjon og prisskjema 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Størseth, Kai Morten</dc:creator>
  <cp:keywords/>
  <dc:description/>
  <cp:lastModifiedBy>Haugen, Geir</cp:lastModifiedBy>
  <cp:revision/>
  <dcterms:created xsi:type="dcterms:W3CDTF">2026-03-03T07:16:05Z</dcterms:created>
  <dcterms:modified xsi:type="dcterms:W3CDTF">2026-08-19T13:16:48Z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618dec-e23e-485d-8c23-6140777d0f0e_ActionId">
    <vt:lpwstr>40d6212d-0123-4a73-83c1-88a7846b1318</vt:lpwstr>
  </property>
  <property fmtid="{D5CDD505-2E9C-101B-9397-08002B2CF9AE}" pid="3" name="MSIP_Label_44618dec-e23e-485d-8c23-6140777d0f0e_SiteId">
    <vt:lpwstr>661f8f5f-1e7d-4d4d-a886-1d2661c4ddf8</vt:lpwstr>
  </property>
  <property fmtid="{D5CDD505-2E9C-101B-9397-08002B2CF9AE}" pid="4" name="MSIP_Label_44618dec-e23e-485d-8c23-6140777d0f0e_Method">
    <vt:lpwstr>Privileged</vt:lpwstr>
  </property>
  <property fmtid="{D5CDD505-2E9C-101B-9397-08002B2CF9AE}" pid="5" name="MSIP_Label_44618dec-e23e-485d-8c23-6140777d0f0e_Name">
    <vt:lpwstr>44618dec-e23e-485d-8c23-6140777d0f0e</vt:lpwstr>
  </property>
  <property fmtid="{D5CDD505-2E9C-101B-9397-08002B2CF9AE}" pid="6" name="MSIP_Label_44618dec-e23e-485d-8c23-6140777d0f0e_Enabled">
    <vt:lpwstr>true</vt:lpwstr>
  </property>
  <property fmtid="{D5CDD505-2E9C-101B-9397-08002B2CF9AE}" pid="7" name="MediaServiceImageTags">
    <vt:lpwstr/>
  </property>
  <property fmtid="{D5CDD505-2E9C-101B-9397-08002B2CF9AE}" pid="8" name="ContentTypeId">
    <vt:lpwstr>0x0101009EA8BA0544EC1040A678169F2B7C2694</vt:lpwstr>
  </property>
  <property fmtid="{D5CDD505-2E9C-101B-9397-08002B2CF9AE}" pid="9" name="MSIP_Label_44618dec-e23e-485d-8c23-6140777d0f0e_SetDate">
    <vt:lpwstr>2026-05-12T07:44:45Z</vt:lpwstr>
  </property>
  <property fmtid="{D5CDD505-2E9C-101B-9397-08002B2CF9AE}" pid="10" name="MSIP_Label_44618dec-e23e-485d-8c23-6140777d0f0e_Tag">
    <vt:lpwstr>10, 0, 1, 1</vt:lpwstr>
  </property>
  <property fmtid="{D5CDD505-2E9C-101B-9397-08002B2CF9AE}" pid="11" name="MSIP_Label_44618dec-e23e-485d-8c23-6140777d0f0e_ContentBits">
    <vt:lpwstr>0</vt:lpwstr>
  </property>
</Properties>
</file>